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700" yWindow="5955" windowWidth="15480" windowHeight="8340"/>
  </bookViews>
  <sheets>
    <sheet name="Таблица 7" sheetId="1" r:id="rId1"/>
  </sheets>
  <definedNames>
    <definedName name="_xlnm._FilterDatabase" localSheetId="0" hidden="1">'Таблица 7'!$B$2:$B$127</definedName>
    <definedName name="_xlnm.Print_Area" localSheetId="0">'Таблица 7'!$A$1:$M$128</definedName>
  </definedNames>
  <calcPr calcId="125725"/>
</workbook>
</file>

<file path=xl/calcChain.xml><?xml version="1.0" encoding="utf-8"?>
<calcChain xmlns="http://schemas.openxmlformats.org/spreadsheetml/2006/main">
  <c r="D128" i="1"/>
  <c r="E128" s="1"/>
  <c r="F128" s="1"/>
  <c r="G128" s="1"/>
  <c r="H128" s="1"/>
  <c r="I128" s="1"/>
  <c r="J128" s="1"/>
  <c r="K128" s="1"/>
  <c r="L128" s="1"/>
  <c r="M128" s="1"/>
  <c r="M127"/>
  <c r="L127"/>
  <c r="K127"/>
  <c r="J127"/>
  <c r="I127"/>
  <c r="H127"/>
  <c r="G127"/>
  <c r="F127"/>
  <c r="E127"/>
  <c r="D127"/>
  <c r="D123"/>
  <c r="E123" s="1"/>
  <c r="F123" s="1"/>
  <c r="G123" s="1"/>
  <c r="H123" s="1"/>
  <c r="I123" s="1"/>
  <c r="J123" s="1"/>
  <c r="K123" s="1"/>
  <c r="L123" s="1"/>
  <c r="M123" s="1"/>
  <c r="M122"/>
  <c r="L122"/>
  <c r="K122"/>
  <c r="J122"/>
  <c r="I122"/>
  <c r="H122"/>
  <c r="G122"/>
  <c r="F122"/>
  <c r="E122"/>
  <c r="D122"/>
  <c r="D118"/>
  <c r="E118" s="1"/>
  <c r="F118" s="1"/>
  <c r="G118" s="1"/>
  <c r="H118" s="1"/>
  <c r="I118" s="1"/>
  <c r="J118" s="1"/>
  <c r="K118" s="1"/>
  <c r="L118" s="1"/>
  <c r="M118" s="1"/>
  <c r="M117"/>
  <c r="L117"/>
  <c r="K117"/>
  <c r="J117"/>
  <c r="I117"/>
  <c r="H117"/>
  <c r="G117"/>
  <c r="F117"/>
  <c r="E117"/>
  <c r="D117"/>
  <c r="D113"/>
  <c r="E113" s="1"/>
  <c r="F113" s="1"/>
  <c r="G113" s="1"/>
  <c r="H113" s="1"/>
  <c r="I113" s="1"/>
  <c r="J113" s="1"/>
  <c r="K113" s="1"/>
  <c r="L113" s="1"/>
  <c r="M113" s="1"/>
  <c r="M112"/>
  <c r="L112"/>
  <c r="K112"/>
  <c r="J112"/>
  <c r="I112"/>
  <c r="H112"/>
  <c r="G112"/>
  <c r="F112"/>
  <c r="E112"/>
  <c r="D112"/>
  <c r="D108"/>
  <c r="E108" s="1"/>
  <c r="F108" s="1"/>
  <c r="G108" s="1"/>
  <c r="H108" s="1"/>
  <c r="I108" s="1"/>
  <c r="J108" s="1"/>
  <c r="K108" s="1"/>
  <c r="L108" s="1"/>
  <c r="M108" s="1"/>
  <c r="M107"/>
  <c r="L107"/>
  <c r="K107"/>
  <c r="J107"/>
  <c r="I107"/>
  <c r="H107"/>
  <c r="G107"/>
  <c r="F107"/>
  <c r="E107"/>
  <c r="D107"/>
  <c r="D103"/>
  <c r="E103" s="1"/>
  <c r="F103" s="1"/>
  <c r="G103" s="1"/>
  <c r="H103" s="1"/>
  <c r="I103" s="1"/>
  <c r="J103" s="1"/>
  <c r="K103" s="1"/>
  <c r="L103" s="1"/>
  <c r="M103" s="1"/>
  <c r="M102"/>
  <c r="L102"/>
  <c r="K102"/>
  <c r="J102"/>
  <c r="I102"/>
  <c r="H102"/>
  <c r="G102"/>
  <c r="F102"/>
  <c r="E102"/>
  <c r="D102"/>
  <c r="D98"/>
  <c r="E98" s="1"/>
  <c r="F98" s="1"/>
  <c r="G98" s="1"/>
  <c r="H98" s="1"/>
  <c r="I98" s="1"/>
  <c r="J98" s="1"/>
  <c r="K98" s="1"/>
  <c r="L98" s="1"/>
  <c r="M98" s="1"/>
  <c r="M97"/>
  <c r="L97"/>
  <c r="K97"/>
  <c r="J97"/>
  <c r="I97"/>
  <c r="H97"/>
  <c r="G97"/>
  <c r="F97"/>
  <c r="E97"/>
  <c r="D97"/>
  <c r="D93"/>
  <c r="E93" s="1"/>
  <c r="F93" s="1"/>
  <c r="G93" s="1"/>
  <c r="H93" s="1"/>
  <c r="I93" s="1"/>
  <c r="J93" s="1"/>
  <c r="K93" s="1"/>
  <c r="L93" s="1"/>
  <c r="M93" s="1"/>
  <c r="M92"/>
  <c r="L92"/>
  <c r="K92"/>
  <c r="J92"/>
  <c r="I92"/>
  <c r="H92"/>
  <c r="G92"/>
  <c r="F92"/>
  <c r="E92"/>
  <c r="D92"/>
  <c r="D88"/>
  <c r="E88" s="1"/>
  <c r="F88" s="1"/>
  <c r="G88" s="1"/>
  <c r="H88" s="1"/>
  <c r="I88" s="1"/>
  <c r="J88" s="1"/>
  <c r="K88" s="1"/>
  <c r="L88" s="1"/>
  <c r="M88" s="1"/>
  <c r="M87"/>
  <c r="L87"/>
  <c r="K87"/>
  <c r="J87"/>
  <c r="I87"/>
  <c r="H87"/>
  <c r="G87"/>
  <c r="F87"/>
  <c r="E87"/>
  <c r="D87"/>
  <c r="D83"/>
  <c r="E83" s="1"/>
  <c r="F83" s="1"/>
  <c r="G83" s="1"/>
  <c r="H83" s="1"/>
  <c r="I83" s="1"/>
  <c r="J83" s="1"/>
  <c r="K83" s="1"/>
  <c r="L83" s="1"/>
  <c r="M83" s="1"/>
  <c r="M82"/>
  <c r="L82"/>
  <c r="K82"/>
  <c r="J82"/>
  <c r="I82"/>
  <c r="H82"/>
  <c r="G82"/>
  <c r="F82"/>
  <c r="E82"/>
  <c r="D82"/>
  <c r="D78"/>
  <c r="E78" s="1"/>
  <c r="F78" s="1"/>
  <c r="G78" s="1"/>
  <c r="H78" s="1"/>
  <c r="I78" s="1"/>
  <c r="J78" s="1"/>
  <c r="K78" s="1"/>
  <c r="L78" s="1"/>
  <c r="M78" s="1"/>
  <c r="M77"/>
  <c r="L77"/>
  <c r="K77"/>
  <c r="J77"/>
  <c r="I77"/>
  <c r="H77"/>
  <c r="G77"/>
  <c r="F77"/>
  <c r="E77"/>
  <c r="D77"/>
  <c r="D73"/>
  <c r="E73" s="1"/>
  <c r="F73" s="1"/>
  <c r="G73" s="1"/>
  <c r="H73" s="1"/>
  <c r="I73" s="1"/>
  <c r="J73" s="1"/>
  <c r="K73" s="1"/>
  <c r="L73" s="1"/>
  <c r="M73" s="1"/>
  <c r="M72"/>
  <c r="L72"/>
  <c r="K72"/>
  <c r="J72"/>
  <c r="I72"/>
  <c r="H72"/>
  <c r="G72"/>
  <c r="F72"/>
  <c r="E72"/>
  <c r="D72"/>
  <c r="D68"/>
  <c r="E68" s="1"/>
  <c r="F68" s="1"/>
  <c r="G68" s="1"/>
  <c r="H68" s="1"/>
  <c r="I68" s="1"/>
  <c r="J68" s="1"/>
  <c r="K68" s="1"/>
  <c r="L68" s="1"/>
  <c r="M68" s="1"/>
  <c r="M67"/>
  <c r="L67"/>
  <c r="K67"/>
  <c r="J67"/>
  <c r="I67"/>
  <c r="H67"/>
  <c r="G67"/>
  <c r="F67"/>
  <c r="E67"/>
  <c r="D67"/>
  <c r="D63"/>
  <c r="E63" s="1"/>
  <c r="F63" s="1"/>
  <c r="G63" s="1"/>
  <c r="H63" s="1"/>
  <c r="I63" s="1"/>
  <c r="J63" s="1"/>
  <c r="K63" s="1"/>
  <c r="L63" s="1"/>
  <c r="M63" s="1"/>
  <c r="M62"/>
  <c r="L62"/>
  <c r="K62"/>
  <c r="J62"/>
  <c r="I62"/>
  <c r="H62"/>
  <c r="G62"/>
  <c r="F62"/>
  <c r="E62"/>
  <c r="D62"/>
  <c r="D58"/>
  <c r="E58" s="1"/>
  <c r="F58" s="1"/>
  <c r="G58" s="1"/>
  <c r="H58" s="1"/>
  <c r="I58" s="1"/>
  <c r="J58" s="1"/>
  <c r="K58" s="1"/>
  <c r="L58" s="1"/>
  <c r="M58" s="1"/>
  <c r="M57"/>
  <c r="L57"/>
  <c r="K57"/>
  <c r="J57"/>
  <c r="I57"/>
  <c r="H57"/>
  <c r="G57"/>
  <c r="F57"/>
  <c r="E57"/>
  <c r="D57"/>
  <c r="D53"/>
  <c r="E53" s="1"/>
  <c r="F53" s="1"/>
  <c r="G53" s="1"/>
  <c r="H53" s="1"/>
  <c r="I53" s="1"/>
  <c r="J53" s="1"/>
  <c r="K53" s="1"/>
  <c r="L53" s="1"/>
  <c r="M53" s="1"/>
  <c r="M52"/>
  <c r="L52"/>
  <c r="K52"/>
  <c r="J52"/>
  <c r="I52"/>
  <c r="H52"/>
  <c r="G52"/>
  <c r="F52"/>
  <c r="E52"/>
  <c r="D52"/>
  <c r="D48"/>
  <c r="E48" s="1"/>
  <c r="F48" s="1"/>
  <c r="G48" s="1"/>
  <c r="H48" s="1"/>
  <c r="I48" s="1"/>
  <c r="J48" s="1"/>
  <c r="K48" s="1"/>
  <c r="L48" s="1"/>
  <c r="M48" s="1"/>
  <c r="M47"/>
  <c r="L47"/>
  <c r="K47"/>
  <c r="J47"/>
  <c r="I47"/>
  <c r="H47"/>
  <c r="G47"/>
  <c r="F47"/>
  <c r="E47"/>
  <c r="D47"/>
  <c r="D43"/>
  <c r="E43" s="1"/>
  <c r="F43" s="1"/>
  <c r="G43" s="1"/>
  <c r="H43" s="1"/>
  <c r="I43" s="1"/>
  <c r="J43" s="1"/>
  <c r="K43" s="1"/>
  <c r="L43" s="1"/>
  <c r="M43" s="1"/>
  <c r="M42"/>
  <c r="L42"/>
  <c r="K42"/>
  <c r="J42"/>
  <c r="I42"/>
  <c r="H42"/>
  <c r="G42"/>
  <c r="F42"/>
  <c r="E42"/>
  <c r="D42"/>
  <c r="D38"/>
  <c r="E38" s="1"/>
  <c r="F38" s="1"/>
  <c r="G38" s="1"/>
  <c r="H38" s="1"/>
  <c r="I38" s="1"/>
  <c r="J38" s="1"/>
  <c r="K38" s="1"/>
  <c r="L38" s="1"/>
  <c r="M38" s="1"/>
  <c r="M37"/>
  <c r="L37"/>
  <c r="K37"/>
  <c r="J37"/>
  <c r="I37"/>
  <c r="H37"/>
  <c r="G37"/>
  <c r="F37"/>
  <c r="E37"/>
  <c r="D37"/>
  <c r="D33"/>
  <c r="E33" s="1"/>
  <c r="F33" s="1"/>
  <c r="G33" s="1"/>
  <c r="H33" s="1"/>
  <c r="I33" s="1"/>
  <c r="J33" s="1"/>
  <c r="K33" s="1"/>
  <c r="L33" s="1"/>
  <c r="M33" s="1"/>
  <c r="M32"/>
  <c r="L32"/>
  <c r="K32"/>
  <c r="J32"/>
  <c r="I32"/>
  <c r="H32"/>
  <c r="G32"/>
  <c r="F32"/>
  <c r="E32"/>
  <c r="D32"/>
  <c r="D28"/>
  <c r="E28" s="1"/>
  <c r="F28" s="1"/>
  <c r="G28" s="1"/>
  <c r="H28" s="1"/>
  <c r="I28" s="1"/>
  <c r="J28" s="1"/>
  <c r="K28" s="1"/>
  <c r="L28" s="1"/>
  <c r="M28" s="1"/>
  <c r="M27"/>
  <c r="L27"/>
  <c r="K27"/>
  <c r="J27"/>
  <c r="I27"/>
  <c r="H27"/>
  <c r="G27"/>
  <c r="F27"/>
  <c r="E27"/>
  <c r="D27"/>
  <c r="D23"/>
  <c r="E23" s="1"/>
  <c r="F23" s="1"/>
  <c r="G23" s="1"/>
  <c r="H23" s="1"/>
  <c r="I23" s="1"/>
  <c r="J23" s="1"/>
  <c r="K23" s="1"/>
  <c r="L23" s="1"/>
  <c r="M23" s="1"/>
  <c r="M22"/>
  <c r="L22"/>
  <c r="K22"/>
  <c r="J22"/>
  <c r="I22"/>
  <c r="H22"/>
  <c r="G22"/>
  <c r="F22"/>
  <c r="E22"/>
  <c r="D22"/>
  <c r="D18"/>
  <c r="E18" s="1"/>
  <c r="F18" s="1"/>
  <c r="G18" s="1"/>
  <c r="H18" s="1"/>
  <c r="I18" s="1"/>
  <c r="J18" s="1"/>
  <c r="K18" s="1"/>
  <c r="L18" s="1"/>
  <c r="M18" s="1"/>
  <c r="M17"/>
  <c r="L17"/>
  <c r="K17"/>
  <c r="J17"/>
  <c r="I17"/>
  <c r="H17"/>
  <c r="G17"/>
  <c r="F17"/>
  <c r="E17"/>
  <c r="D17"/>
  <c r="D13"/>
  <c r="E13" s="1"/>
  <c r="F13" s="1"/>
  <c r="G13" s="1"/>
  <c r="H13" s="1"/>
  <c r="I13" s="1"/>
  <c r="J13" s="1"/>
  <c r="K13" s="1"/>
  <c r="L13" s="1"/>
  <c r="M13" s="1"/>
  <c r="M12"/>
  <c r="L12"/>
  <c r="K12"/>
  <c r="J12"/>
  <c r="I12"/>
  <c r="H12"/>
  <c r="G12"/>
  <c r="F12"/>
  <c r="E12"/>
  <c r="D12"/>
</calcChain>
</file>

<file path=xl/comments1.xml><?xml version="1.0" encoding="utf-8"?>
<comments xmlns="http://schemas.openxmlformats.org/spreadsheetml/2006/main">
  <authors>
    <author>Ольштейн СИ</author>
  </authors>
  <commentLis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2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2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4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5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5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6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6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7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7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8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8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9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9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0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0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1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1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23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  <comment ref="B128" authorId="0">
      <text>
        <r>
          <rPr>
            <b/>
            <sz val="9"/>
            <color indexed="81"/>
            <rFont val="Tahoma"/>
            <family val="2"/>
            <charset val="204"/>
          </rPr>
          <t>Ольштейн СИ:</t>
        </r>
        <r>
          <rPr>
            <sz val="9"/>
            <color indexed="81"/>
            <rFont val="Tahoma"/>
            <family val="2"/>
            <charset val="204"/>
          </rPr>
          <t xml:space="preserve">
предложение Романа Авдеева добавить "нарастающий итог"
</t>
        </r>
      </text>
    </comment>
  </commentList>
</comments>
</file>

<file path=xl/sharedStrings.xml><?xml version="1.0" encoding="utf-8"?>
<sst xmlns="http://schemas.openxmlformats.org/spreadsheetml/2006/main" count="137" uniqueCount="22">
  <si>
    <t>Итого:</t>
  </si>
  <si>
    <t>20-60</t>
  </si>
  <si>
    <t xml:space="preserve"> 5-20</t>
  </si>
  <si>
    <t>0-5</t>
  </si>
  <si>
    <t>24:00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</si>
  <si>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</si>
  <si>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</si>
  <si>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</si>
  <si>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</si>
  <si>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</si>
  <si>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</si>
  <si>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</si>
  <si>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</si>
  <si>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</si>
  <si>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</si>
  <si>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Время
отключения,
мин</t>
  </si>
  <si>
    <t>Часы</t>
  </si>
  <si>
    <t>Величина отключения нагрузки по каждой из очередей
нарастающим итогом, МВт</t>
  </si>
  <si>
    <t>Нарастающим итогом</t>
  </si>
  <si>
    <t>Приложение 7</t>
  </si>
  <si>
    <t>Потребление ОЗ
Филиала ОАО «СО ЕЭС»
Новгородского РДУ</t>
  </si>
  <si>
    <t>Сводная таблица объёмов нагрузки потребителей по Новгородской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19 декабря 2012 года</t>
  </si>
</sst>
</file>

<file path=xl/styles.xml><?xml version="1.0" encoding="utf-8"?>
<styleSheet xmlns="http://schemas.openxmlformats.org/spreadsheetml/2006/main">
  <numFmts count="3">
    <numFmt numFmtId="164" formatCode="hh:mm"/>
    <numFmt numFmtId="165" formatCode="#,##0.000"/>
    <numFmt numFmtId="166" formatCode="0.000"/>
  </numFmts>
  <fonts count="30">
    <font>
      <sz val="10"/>
      <name val="Arial"/>
    </font>
    <font>
      <sz val="10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4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8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9" fillId="0" borderId="0" applyNumberFormat="0" applyBorder="0" applyProtection="0"/>
    <xf numFmtId="0" fontId="1" fillId="0" borderId="0"/>
    <xf numFmtId="0" fontId="5" fillId="0" borderId="0"/>
    <xf numFmtId="0" fontId="5" fillId="0" borderId="0"/>
    <xf numFmtId="0" fontId="29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 applyFill="0" applyBorder="0" applyAlignment="0" applyProtection="0"/>
    <xf numFmtId="0" fontId="23" fillId="4" borderId="0" applyNumberFormat="0" applyBorder="0" applyAlignment="0" applyProtection="0"/>
  </cellStyleXfs>
  <cellXfs count="55">
    <xf numFmtId="0" fontId="0" fillId="0" borderId="0" xfId="0"/>
    <xf numFmtId="0" fontId="0" fillId="0" borderId="0" xfId="0" applyFill="1" applyAlignment="1">
      <alignment horizontal="center" vertical="center"/>
    </xf>
    <xf numFmtId="0" fontId="3" fillId="0" borderId="0" xfId="37" applyFont="1" applyFill="1" applyAlignment="1">
      <alignment horizontal="center" vertical="center"/>
    </xf>
    <xf numFmtId="0" fontId="27" fillId="0" borderId="0" xfId="39" applyFont="1" applyFill="1" applyAlignment="1">
      <alignment horizontal="left" vertical="center"/>
    </xf>
    <xf numFmtId="0" fontId="4" fillId="0" borderId="10" xfId="37" applyFont="1" applyFill="1" applyBorder="1" applyAlignment="1">
      <alignment horizontal="center" vertical="center"/>
    </xf>
    <xf numFmtId="0" fontId="4" fillId="0" borderId="11" xfId="37" applyFont="1" applyFill="1" applyBorder="1" applyAlignment="1">
      <alignment horizontal="center" vertical="center"/>
    </xf>
    <xf numFmtId="17" fontId="4" fillId="0" borderId="12" xfId="37" applyNumberFormat="1" applyFont="1" applyFill="1" applyBorder="1" applyAlignment="1">
      <alignment horizontal="center" vertical="center"/>
    </xf>
    <xf numFmtId="0" fontId="4" fillId="0" borderId="13" xfId="37" applyFont="1" applyFill="1" applyBorder="1" applyAlignment="1">
      <alignment horizontal="center" vertical="center"/>
    </xf>
    <xf numFmtId="0" fontId="2" fillId="24" borderId="10" xfId="37" applyFont="1" applyFill="1" applyBorder="1" applyAlignment="1">
      <alignment horizontal="center" vertical="center"/>
    </xf>
    <xf numFmtId="0" fontId="2" fillId="25" borderId="14" xfId="37" applyFont="1" applyFill="1" applyBorder="1" applyAlignment="1">
      <alignment horizontal="center" vertical="center" wrapText="1"/>
    </xf>
    <xf numFmtId="0" fontId="4" fillId="0" borderId="15" xfId="37" applyFont="1" applyFill="1" applyBorder="1" applyAlignment="1">
      <alignment horizontal="center" vertical="center"/>
    </xf>
    <xf numFmtId="0" fontId="2" fillId="25" borderId="16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/>
    </xf>
    <xf numFmtId="0" fontId="2" fillId="24" borderId="12" xfId="37" applyFont="1" applyFill="1" applyBorder="1" applyAlignment="1">
      <alignment horizontal="center" vertical="center"/>
    </xf>
    <xf numFmtId="0" fontId="2" fillId="25" borderId="17" xfId="37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0" fontId="4" fillId="0" borderId="10" xfId="37" applyFont="1" applyFill="1" applyBorder="1" applyAlignment="1">
      <alignment horizontal="center" vertical="center" wrapText="1"/>
    </xf>
    <xf numFmtId="0" fontId="28" fillId="0" borderId="0" xfId="37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/>
    </xf>
    <xf numFmtId="166" fontId="2" fillId="24" borderId="10" xfId="37" applyNumberFormat="1" applyFont="1" applyFill="1" applyBorder="1" applyAlignment="1">
      <alignment horizontal="center" vertical="center"/>
    </xf>
    <xf numFmtId="166" fontId="2" fillId="25" borderId="14" xfId="37" applyNumberFormat="1" applyFont="1" applyFill="1" applyBorder="1" applyAlignment="1">
      <alignment horizontal="center" vertical="center"/>
    </xf>
    <xf numFmtId="166" fontId="2" fillId="25" borderId="0" xfId="37" applyNumberFormat="1" applyFont="1" applyFill="1" applyBorder="1" applyAlignment="1">
      <alignment horizontal="center" vertical="center"/>
    </xf>
    <xf numFmtId="166" fontId="2" fillId="25" borderId="28" xfId="37" applyNumberFormat="1" applyFont="1" applyFill="1" applyBorder="1" applyAlignment="1">
      <alignment horizontal="center" vertical="center"/>
    </xf>
    <xf numFmtId="166" fontId="2" fillId="25" borderId="29" xfId="37" applyNumberFormat="1" applyFont="1" applyFill="1" applyBorder="1" applyAlignment="1">
      <alignment horizontal="center" vertical="center"/>
    </xf>
    <xf numFmtId="166" fontId="2" fillId="25" borderId="30" xfId="37" applyNumberFormat="1" applyFont="1" applyFill="1" applyBorder="1" applyAlignment="1">
      <alignment horizontal="center" vertical="center"/>
    </xf>
    <xf numFmtId="166" fontId="2" fillId="25" borderId="31" xfId="37" applyNumberFormat="1" applyFont="1" applyFill="1" applyBorder="1" applyAlignment="1">
      <alignment horizontal="center" vertical="center"/>
    </xf>
    <xf numFmtId="166" fontId="2" fillId="25" borderId="10" xfId="37" applyNumberFormat="1" applyFont="1" applyFill="1" applyBorder="1" applyAlignment="1">
      <alignment horizontal="center" vertical="center"/>
    </xf>
    <xf numFmtId="166" fontId="2" fillId="25" borderId="16" xfId="37" applyNumberFormat="1" applyFont="1" applyFill="1" applyBorder="1" applyAlignment="1">
      <alignment horizontal="center" vertical="center"/>
    </xf>
    <xf numFmtId="166" fontId="2" fillId="25" borderId="18" xfId="37" applyNumberFormat="1" applyFont="1" applyFill="1" applyBorder="1" applyAlignment="1">
      <alignment horizontal="center" vertical="center"/>
    </xf>
    <xf numFmtId="166" fontId="2" fillId="25" borderId="19" xfId="37" applyNumberFormat="1" applyFont="1" applyFill="1" applyBorder="1" applyAlignment="1">
      <alignment horizontal="center" vertical="center"/>
    </xf>
    <xf numFmtId="166" fontId="2" fillId="25" borderId="20" xfId="37" applyNumberFormat="1" applyFont="1" applyFill="1" applyBorder="1" applyAlignment="1">
      <alignment horizontal="center" vertical="center"/>
    </xf>
    <xf numFmtId="166" fontId="2" fillId="25" borderId="21" xfId="37" applyNumberFormat="1" applyFont="1" applyFill="1" applyBorder="1" applyAlignment="1">
      <alignment horizontal="center" vertical="center"/>
    </xf>
    <xf numFmtId="166" fontId="2" fillId="25" borderId="22" xfId="37" applyNumberFormat="1" applyFont="1" applyFill="1" applyBorder="1" applyAlignment="1">
      <alignment horizontal="center" vertical="center"/>
    </xf>
    <xf numFmtId="164" fontId="4" fillId="0" borderId="23" xfId="37" applyNumberFormat="1" applyFont="1" applyFill="1" applyBorder="1" applyAlignment="1">
      <alignment horizontal="center" vertical="center" wrapText="1"/>
    </xf>
    <xf numFmtId="164" fontId="4" fillId="0" borderId="14" xfId="37" applyNumberFormat="1" applyFont="1" applyFill="1" applyBorder="1" applyAlignment="1">
      <alignment horizontal="center" vertical="center" wrapText="1"/>
    </xf>
    <xf numFmtId="164" fontId="4" fillId="0" borderId="16" xfId="37" applyNumberFormat="1" applyFont="1" applyFill="1" applyBorder="1" applyAlignment="1">
      <alignment horizontal="center" vertical="center" wrapText="1"/>
    </xf>
    <xf numFmtId="2" fontId="4" fillId="0" borderId="14" xfId="37" applyNumberFormat="1" applyFont="1" applyFill="1" applyBorder="1" applyAlignment="1">
      <alignment horizontal="center" vertical="center"/>
    </xf>
    <xf numFmtId="2" fontId="4" fillId="0" borderId="16" xfId="37" applyNumberFormat="1" applyFont="1" applyFill="1" applyBorder="1" applyAlignment="1">
      <alignment horizontal="center" vertical="center"/>
    </xf>
    <xf numFmtId="0" fontId="4" fillId="0" borderId="23" xfId="37" applyFont="1" applyFill="1" applyBorder="1" applyAlignment="1">
      <alignment horizontal="center" vertical="center" wrapText="1"/>
    </xf>
    <xf numFmtId="0" fontId="4" fillId="0" borderId="14" xfId="37" applyFont="1" applyFill="1" applyBorder="1" applyAlignment="1">
      <alignment horizontal="center" vertical="center" wrapText="1"/>
    </xf>
    <xf numFmtId="0" fontId="4" fillId="0" borderId="16" xfId="37" applyFont="1" applyFill="1" applyBorder="1" applyAlignment="1">
      <alignment horizontal="center" vertical="center" wrapText="1"/>
    </xf>
    <xf numFmtId="164" fontId="4" fillId="0" borderId="23" xfId="37" quotePrefix="1" applyNumberFormat="1" applyFont="1" applyFill="1" applyBorder="1" applyAlignment="1">
      <alignment horizontal="center" vertical="center" wrapText="1"/>
    </xf>
    <xf numFmtId="164" fontId="4" fillId="0" borderId="14" xfId="37" quotePrefix="1" applyNumberFormat="1" applyFont="1" applyFill="1" applyBorder="1" applyAlignment="1">
      <alignment horizontal="center" vertical="center" wrapText="1"/>
    </xf>
    <xf numFmtId="164" fontId="4" fillId="0" borderId="16" xfId="37" quotePrefix="1" applyNumberFormat="1" applyFont="1" applyFill="1" applyBorder="1" applyAlignment="1">
      <alignment horizontal="center" vertical="center" wrapText="1"/>
    </xf>
    <xf numFmtId="2" fontId="4" fillId="0" borderId="23" xfId="37" applyNumberFormat="1" applyFont="1" applyFill="1" applyBorder="1" applyAlignment="1">
      <alignment horizontal="center" vertical="center"/>
    </xf>
    <xf numFmtId="2" fontId="4" fillId="0" borderId="25" xfId="37" applyNumberFormat="1" applyFont="1" applyFill="1" applyBorder="1" applyAlignment="1">
      <alignment horizontal="center" vertical="center"/>
    </xf>
    <xf numFmtId="2" fontId="4" fillId="0" borderId="0" xfId="37" applyNumberFormat="1" applyFont="1" applyFill="1" applyBorder="1" applyAlignment="1">
      <alignment horizontal="center" vertical="center"/>
    </xf>
    <xf numFmtId="2" fontId="4" fillId="0" borderId="18" xfId="37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center" wrapText="1"/>
    </xf>
    <xf numFmtId="0" fontId="4" fillId="0" borderId="24" xfId="37" applyFont="1" applyFill="1" applyBorder="1" applyAlignment="1">
      <alignment horizontal="center" vertical="center" wrapText="1"/>
    </xf>
    <xf numFmtId="0" fontId="4" fillId="0" borderId="25" xfId="37" applyFont="1" applyFill="1" applyBorder="1" applyAlignment="1">
      <alignment horizontal="center" vertical="center" wrapText="1"/>
    </xf>
    <xf numFmtId="0" fontId="4" fillId="0" borderId="26" xfId="37" applyFont="1" applyFill="1" applyBorder="1" applyAlignment="1">
      <alignment horizontal="center" vertical="center" wrapText="1"/>
    </xf>
    <xf numFmtId="0" fontId="4" fillId="0" borderId="27" xfId="37" applyFont="1" applyFill="1" applyBorder="1" applyAlignment="1">
      <alignment horizontal="center" vertical="center" wrapText="1"/>
    </xf>
    <xf numFmtId="0" fontId="4" fillId="0" borderId="18" xfId="37" applyFont="1" applyFill="1" applyBorder="1" applyAlignment="1">
      <alignment horizontal="center" vertical="center" wrapText="1"/>
    </xf>
    <xf numFmtId="0" fontId="4" fillId="0" borderId="22" xfId="37" applyFont="1" applyFill="1" applyBorder="1" applyAlignment="1">
      <alignment horizontal="center" vertical="center" wrapText="1"/>
    </xf>
  </cellXfs>
  <cellStyles count="4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29"/>
  <sheetViews>
    <sheetView tabSelected="1" view="pageBreakPreview" topLeftCell="A88" zoomScaleSheetLayoutView="100" workbookViewId="0">
      <selection activeCell="C9" sqref="C9:C128"/>
    </sheetView>
  </sheetViews>
  <sheetFormatPr defaultRowHeight="12.75"/>
  <cols>
    <col min="1" max="1" width="8.5703125" style="1" customWidth="1"/>
    <col min="2" max="2" width="19.140625" style="1" customWidth="1"/>
    <col min="3" max="3" width="23" style="1" customWidth="1"/>
    <col min="4" max="4" width="9" style="1" customWidth="1"/>
    <col min="5" max="6" width="9.85546875" style="1" bestFit="1" customWidth="1"/>
    <col min="7" max="7" width="9.5703125" style="1" customWidth="1"/>
    <col min="8" max="8" width="9.42578125" style="1" customWidth="1"/>
    <col min="9" max="9" width="9.28515625" style="1" customWidth="1"/>
    <col min="10" max="10" width="10.7109375" style="1" customWidth="1"/>
    <col min="11" max="11" width="10.28515625" style="1" customWidth="1"/>
    <col min="12" max="13" width="10.5703125" style="1" customWidth="1"/>
    <col min="14" max="16384" width="9.140625" style="1"/>
  </cols>
  <sheetData>
    <row r="2" spans="1:13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19</v>
      </c>
      <c r="M2" s="2"/>
    </row>
    <row r="3" spans="1:13" ht="67.5" customHeight="1">
      <c r="A3" s="17"/>
      <c r="B3" s="48" t="s">
        <v>21</v>
      </c>
      <c r="C3" s="48"/>
      <c r="D3" s="48"/>
      <c r="E3" s="48"/>
      <c r="F3" s="48"/>
      <c r="G3" s="48"/>
      <c r="H3" s="48"/>
      <c r="I3" s="48"/>
      <c r="J3" s="48"/>
      <c r="K3" s="48"/>
      <c r="L3" s="17"/>
      <c r="M3" s="17"/>
    </row>
    <row r="4" spans="1:13" ht="19.5" thickBo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37.5" customHeight="1">
      <c r="A5" s="38" t="s">
        <v>16</v>
      </c>
      <c r="B5" s="38" t="s">
        <v>15</v>
      </c>
      <c r="C5" s="38" t="s">
        <v>20</v>
      </c>
      <c r="D5" s="49" t="s">
        <v>17</v>
      </c>
      <c r="E5" s="50"/>
      <c r="F5" s="50"/>
      <c r="G5" s="50"/>
      <c r="H5" s="50"/>
      <c r="I5" s="50"/>
      <c r="J5" s="50"/>
      <c r="K5" s="50"/>
      <c r="L5" s="50"/>
      <c r="M5" s="51"/>
    </row>
    <row r="6" spans="1:13" ht="87" customHeight="1" thickBot="1">
      <c r="A6" s="39"/>
      <c r="B6" s="39"/>
      <c r="C6" s="39"/>
      <c r="D6" s="52"/>
      <c r="E6" s="53"/>
      <c r="F6" s="53"/>
      <c r="G6" s="53"/>
      <c r="H6" s="53"/>
      <c r="I6" s="53"/>
      <c r="J6" s="53"/>
      <c r="K6" s="53"/>
      <c r="L6" s="53"/>
      <c r="M6" s="54"/>
    </row>
    <row r="7" spans="1:13" ht="30.75" customHeight="1" thickBot="1">
      <c r="A7" s="40"/>
      <c r="B7" s="40"/>
      <c r="C7" s="40"/>
      <c r="D7" s="4" t="s">
        <v>14</v>
      </c>
      <c r="E7" s="4" t="s">
        <v>11</v>
      </c>
      <c r="F7" s="4" t="s">
        <v>10</v>
      </c>
      <c r="G7" s="4" t="s">
        <v>9</v>
      </c>
      <c r="H7" s="4" t="s">
        <v>8</v>
      </c>
      <c r="I7" s="4" t="s">
        <v>7</v>
      </c>
      <c r="J7" s="4" t="s">
        <v>13</v>
      </c>
      <c r="K7" s="4" t="s">
        <v>12</v>
      </c>
      <c r="L7" s="4" t="s">
        <v>6</v>
      </c>
      <c r="M7" s="4" t="s">
        <v>5</v>
      </c>
    </row>
    <row r="8" spans="1:13" ht="30.75" customHeight="1" thickBot="1">
      <c r="A8" s="16">
        <v>1</v>
      </c>
      <c r="B8" s="16">
        <v>2</v>
      </c>
      <c r="C8" s="16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ht="19.5" thickBot="1">
      <c r="A9" s="33">
        <v>4.1666666666666664E-2</v>
      </c>
      <c r="B9" s="5" t="s">
        <v>3</v>
      </c>
      <c r="C9" s="36">
        <v>544.30999999999995</v>
      </c>
      <c r="D9" s="18">
        <v>8.9671599999999998</v>
      </c>
      <c r="E9" s="18">
        <v>7.0644904299999993</v>
      </c>
      <c r="F9" s="18">
        <v>2.1228341368749999</v>
      </c>
      <c r="G9" s="18">
        <v>0.96979907499999995</v>
      </c>
      <c r="H9" s="18">
        <v>0.39914559999999999</v>
      </c>
      <c r="I9" s="18">
        <v>1.0905</v>
      </c>
      <c r="J9" s="18">
        <v>0.15125956632915855</v>
      </c>
      <c r="K9" s="18">
        <v>0.55281665600000007</v>
      </c>
      <c r="L9" s="18">
        <v>0</v>
      </c>
      <c r="M9" s="18">
        <v>0</v>
      </c>
    </row>
    <row r="10" spans="1:13" ht="19.5" thickBot="1">
      <c r="A10" s="34"/>
      <c r="B10" s="6" t="s">
        <v>2</v>
      </c>
      <c r="C10" s="36"/>
      <c r="D10" s="18">
        <v>2.4500000000000002</v>
      </c>
      <c r="E10" s="18">
        <v>3.0926</v>
      </c>
      <c r="F10" s="18">
        <v>5.2331199999999995</v>
      </c>
      <c r="G10" s="18">
        <v>6.4760475600000005</v>
      </c>
      <c r="H10" s="18">
        <v>2.4500000000000002</v>
      </c>
      <c r="I10" s="18">
        <v>6.6936931200000007</v>
      </c>
      <c r="J10" s="18">
        <v>1.1166784075</v>
      </c>
      <c r="K10" s="18">
        <v>8.0660000000000007</v>
      </c>
      <c r="L10" s="18">
        <v>4.1649599999999998</v>
      </c>
      <c r="M10" s="18">
        <v>4.5016276</v>
      </c>
    </row>
    <row r="11" spans="1:13" ht="19.5" thickBot="1">
      <c r="A11" s="34"/>
      <c r="B11" s="7" t="s">
        <v>1</v>
      </c>
      <c r="C11" s="36"/>
      <c r="D11" s="18">
        <v>0</v>
      </c>
      <c r="E11" s="18">
        <v>0.60545000000000004</v>
      </c>
      <c r="F11" s="18">
        <v>4.8320660000000002</v>
      </c>
      <c r="G11" s="18">
        <v>6.9710000000000001</v>
      </c>
      <c r="H11" s="18">
        <v>8.14540406325</v>
      </c>
      <c r="I11" s="18">
        <v>7.1584400929500003</v>
      </c>
      <c r="J11" s="18">
        <v>8.596912549999999</v>
      </c>
      <c r="K11" s="18">
        <v>6.1513339341999993</v>
      </c>
      <c r="L11" s="18">
        <v>16.575893442149997</v>
      </c>
      <c r="M11" s="18">
        <v>13.489274742599999</v>
      </c>
    </row>
    <row r="12" spans="1:13" ht="19.5" thickBot="1">
      <c r="A12" s="34"/>
      <c r="B12" s="8" t="s">
        <v>0</v>
      </c>
      <c r="C12" s="36"/>
      <c r="D12" s="19">
        <f t="shared" ref="D12:M12" si="0">SUM(D9:D11)</f>
        <v>11.417159999999999</v>
      </c>
      <c r="E12" s="19">
        <f t="shared" si="0"/>
        <v>10.76254043</v>
      </c>
      <c r="F12" s="19">
        <f t="shared" si="0"/>
        <v>12.188020136875</v>
      </c>
      <c r="G12" s="19">
        <f t="shared" si="0"/>
        <v>14.416846635000001</v>
      </c>
      <c r="H12" s="19">
        <f t="shared" si="0"/>
        <v>10.99454966325</v>
      </c>
      <c r="I12" s="19">
        <f t="shared" si="0"/>
        <v>14.942633212950001</v>
      </c>
      <c r="J12" s="19">
        <f t="shared" si="0"/>
        <v>9.8648505238291584</v>
      </c>
      <c r="K12" s="19">
        <f t="shared" si="0"/>
        <v>14.7701505902</v>
      </c>
      <c r="L12" s="19">
        <f t="shared" si="0"/>
        <v>20.740853442149998</v>
      </c>
      <c r="M12" s="19">
        <f t="shared" si="0"/>
        <v>17.990902342599998</v>
      </c>
    </row>
    <row r="13" spans="1:13" ht="38.25" thickBot="1">
      <c r="A13" s="35"/>
      <c r="B13" s="9" t="s">
        <v>18</v>
      </c>
      <c r="C13" s="37"/>
      <c r="D13" s="20">
        <f>D12</f>
        <v>11.417159999999999</v>
      </c>
      <c r="E13" s="21">
        <f t="shared" ref="E13:M13" si="1">D13+E12</f>
        <v>22.179700429999997</v>
      </c>
      <c r="F13" s="20">
        <f t="shared" si="1"/>
        <v>34.367720566874993</v>
      </c>
      <c r="G13" s="21">
        <f t="shared" si="1"/>
        <v>48.784567201874992</v>
      </c>
      <c r="H13" s="20">
        <f t="shared" si="1"/>
        <v>59.77911686512499</v>
      </c>
      <c r="I13" s="22">
        <f t="shared" si="1"/>
        <v>74.72175007807499</v>
      </c>
      <c r="J13" s="23">
        <f t="shared" si="1"/>
        <v>84.586600601904152</v>
      </c>
      <c r="K13" s="24">
        <f t="shared" si="1"/>
        <v>99.356751192104156</v>
      </c>
      <c r="L13" s="25">
        <f t="shared" si="1"/>
        <v>120.09760463425415</v>
      </c>
      <c r="M13" s="26">
        <f t="shared" si="1"/>
        <v>138.08850697685415</v>
      </c>
    </row>
    <row r="14" spans="1:13" ht="18.75" customHeight="1" thickBot="1">
      <c r="A14" s="33">
        <v>8.3333333333333329E-2</v>
      </c>
      <c r="B14" s="10" t="s">
        <v>3</v>
      </c>
      <c r="C14" s="46">
        <v>543.29</v>
      </c>
      <c r="D14" s="18">
        <v>4.87148</v>
      </c>
      <c r="E14" s="18">
        <v>5.2470206199999998</v>
      </c>
      <c r="F14" s="18">
        <v>2.1025930287499999</v>
      </c>
      <c r="G14" s="18">
        <v>0.96038354999999997</v>
      </c>
      <c r="H14" s="18">
        <v>0.39527040000000002</v>
      </c>
      <c r="I14" s="18">
        <v>1.1185</v>
      </c>
      <c r="J14" s="18">
        <v>0.1504378876916585</v>
      </c>
      <c r="K14" s="18">
        <v>0.54744950399999992</v>
      </c>
      <c r="L14" s="18">
        <v>0</v>
      </c>
      <c r="M14" s="18">
        <v>0</v>
      </c>
    </row>
    <row r="15" spans="1:13" ht="19.5" thickBot="1">
      <c r="A15" s="34"/>
      <c r="B15" s="6" t="s">
        <v>2</v>
      </c>
      <c r="C15" s="46"/>
      <c r="D15" s="18">
        <v>2.4500000000000002</v>
      </c>
      <c r="E15" s="18">
        <v>3.0872000000000002</v>
      </c>
      <c r="F15" s="18">
        <v>5.1633600000000008</v>
      </c>
      <c r="G15" s="18">
        <v>6.4713490399999998</v>
      </c>
      <c r="H15" s="18">
        <v>2.4500000000000002</v>
      </c>
      <c r="I15" s="18">
        <v>6.6877300799999997</v>
      </c>
      <c r="J15" s="18">
        <v>1.1100873549999999</v>
      </c>
      <c r="K15" s="18">
        <v>8.0704999999999991</v>
      </c>
      <c r="L15" s="18">
        <v>3.9604799999999996</v>
      </c>
      <c r="M15" s="18">
        <v>4.3553259999999998</v>
      </c>
    </row>
    <row r="16" spans="1:13" ht="19.5" thickBot="1">
      <c r="A16" s="34"/>
      <c r="B16" s="7" t="s">
        <v>1</v>
      </c>
      <c r="C16" s="46"/>
      <c r="D16" s="18">
        <v>0</v>
      </c>
      <c r="E16" s="18">
        <v>0.6008</v>
      </c>
      <c r="F16" s="18">
        <v>4.8624749999999999</v>
      </c>
      <c r="G16" s="18">
        <v>7.16</v>
      </c>
      <c r="H16" s="18">
        <v>8.1359081334999992</v>
      </c>
      <c r="I16" s="18">
        <v>7.1275142502999991</v>
      </c>
      <c r="J16" s="18">
        <v>8.7155825249999985</v>
      </c>
      <c r="K16" s="18">
        <v>6.1398507521000001</v>
      </c>
      <c r="L16" s="18">
        <v>16.653667199200001</v>
      </c>
      <c r="M16" s="18">
        <v>13.4704132263</v>
      </c>
    </row>
    <row r="17" spans="1:13" ht="19.5" thickBot="1">
      <c r="A17" s="34"/>
      <c r="B17" s="8" t="s">
        <v>0</v>
      </c>
      <c r="C17" s="46"/>
      <c r="D17" s="19">
        <f t="shared" ref="D17:M17" si="2">SUM(D14:D16)</f>
        <v>7.3214800000000002</v>
      </c>
      <c r="E17" s="19">
        <f t="shared" si="2"/>
        <v>8.9350206199999995</v>
      </c>
      <c r="F17" s="19">
        <f t="shared" si="2"/>
        <v>12.128428028750001</v>
      </c>
      <c r="G17" s="19">
        <f t="shared" si="2"/>
        <v>14.591732589999999</v>
      </c>
      <c r="H17" s="19">
        <f t="shared" si="2"/>
        <v>10.9811785335</v>
      </c>
      <c r="I17" s="19">
        <f t="shared" si="2"/>
        <v>14.933744330299998</v>
      </c>
      <c r="J17" s="19">
        <f t="shared" si="2"/>
        <v>9.9761077676916567</v>
      </c>
      <c r="K17" s="19">
        <f t="shared" si="2"/>
        <v>14.757800256099998</v>
      </c>
      <c r="L17" s="19">
        <f t="shared" si="2"/>
        <v>20.614147199200001</v>
      </c>
      <c r="M17" s="19">
        <f t="shared" si="2"/>
        <v>17.825739226300001</v>
      </c>
    </row>
    <row r="18" spans="1:13" ht="38.25" thickBot="1">
      <c r="A18" s="35"/>
      <c r="B18" s="11" t="s">
        <v>18</v>
      </c>
      <c r="C18" s="46"/>
      <c r="D18" s="27">
        <f>D17</f>
        <v>7.3214800000000002</v>
      </c>
      <c r="E18" s="28">
        <f t="shared" ref="E18:M18" si="3">D18+E17</f>
        <v>16.256500620000001</v>
      </c>
      <c r="F18" s="27">
        <f t="shared" si="3"/>
        <v>28.384928648750002</v>
      </c>
      <c r="G18" s="28">
        <f t="shared" si="3"/>
        <v>42.976661238749998</v>
      </c>
      <c r="H18" s="27">
        <f t="shared" si="3"/>
        <v>53.957839772249997</v>
      </c>
      <c r="I18" s="29">
        <f t="shared" si="3"/>
        <v>68.891584102549999</v>
      </c>
      <c r="J18" s="30">
        <f t="shared" si="3"/>
        <v>78.867691870241657</v>
      </c>
      <c r="K18" s="31">
        <f t="shared" si="3"/>
        <v>93.625492126341655</v>
      </c>
      <c r="L18" s="27">
        <f t="shared" si="3"/>
        <v>114.23963932554166</v>
      </c>
      <c r="M18" s="32">
        <f t="shared" si="3"/>
        <v>132.06537855184166</v>
      </c>
    </row>
    <row r="19" spans="1:13" ht="19.5" thickBot="1">
      <c r="A19" s="33">
        <v>0.125</v>
      </c>
      <c r="B19" s="5" t="s">
        <v>3</v>
      </c>
      <c r="C19" s="44">
        <v>527.55999999999995</v>
      </c>
      <c r="D19" s="18">
        <v>4.8789399999999992</v>
      </c>
      <c r="E19" s="18">
        <v>4.9518611899999989</v>
      </c>
      <c r="F19" s="18">
        <v>5.8598114237500001</v>
      </c>
      <c r="G19" s="18">
        <v>0.93213697499999992</v>
      </c>
      <c r="H19" s="18">
        <v>0.38364480000000001</v>
      </c>
      <c r="I19" s="18">
        <v>1.0725</v>
      </c>
      <c r="J19" s="18">
        <v>0.1471830829916585</v>
      </c>
      <c r="K19" s="18">
        <v>0.53134804799999991</v>
      </c>
      <c r="L19" s="18">
        <v>0</v>
      </c>
      <c r="M19" s="18">
        <v>0</v>
      </c>
    </row>
    <row r="20" spans="1:13" ht="19.5" thickBot="1">
      <c r="A20" s="34"/>
      <c r="B20" s="6" t="s">
        <v>2</v>
      </c>
      <c r="C20" s="36"/>
      <c r="D20" s="18">
        <v>2.4500000000000002</v>
      </c>
      <c r="E20" s="18">
        <v>3.0888200000000001</v>
      </c>
      <c r="F20" s="18">
        <v>1.0503537974999999</v>
      </c>
      <c r="G20" s="18">
        <v>6.4689334799999996</v>
      </c>
      <c r="H20" s="18">
        <v>2.4500000000000002</v>
      </c>
      <c r="I20" s="18">
        <v>6.6533409599999995</v>
      </c>
      <c r="J20" s="18">
        <v>1.0919141975</v>
      </c>
      <c r="K20" s="18">
        <v>8.067499999999999</v>
      </c>
      <c r="L20" s="18">
        <v>4.0295999999999994</v>
      </c>
      <c r="M20" s="18">
        <v>4.1223847999999998</v>
      </c>
    </row>
    <row r="21" spans="1:13" ht="19.5" thickBot="1">
      <c r="A21" s="34"/>
      <c r="B21" s="7" t="s">
        <v>1</v>
      </c>
      <c r="C21" s="36"/>
      <c r="D21" s="18">
        <v>0</v>
      </c>
      <c r="E21" s="18">
        <v>0.59844999999999993</v>
      </c>
      <c r="F21" s="18">
        <v>4.8761339999999995</v>
      </c>
      <c r="G21" s="18">
        <v>7.33</v>
      </c>
      <c r="H21" s="18">
        <v>8.1360063636250004</v>
      </c>
      <c r="I21" s="18">
        <v>7.0277206111499995</v>
      </c>
      <c r="J21" s="18">
        <v>9.0338124999999998</v>
      </c>
      <c r="K21" s="18">
        <v>6.1343610900000005</v>
      </c>
      <c r="L21" s="18">
        <v>16.743333881250003</v>
      </c>
      <c r="M21" s="18">
        <v>13.46139627</v>
      </c>
    </row>
    <row r="22" spans="1:13" ht="19.5" thickBot="1">
      <c r="A22" s="34"/>
      <c r="B22" s="8" t="s">
        <v>0</v>
      </c>
      <c r="C22" s="36"/>
      <c r="D22" s="19">
        <f t="shared" ref="D22:M22" si="4">SUM(D19:D21)</f>
        <v>7.3289399999999993</v>
      </c>
      <c r="E22" s="19">
        <f t="shared" si="4"/>
        <v>8.6391311899999987</v>
      </c>
      <c r="F22" s="19">
        <f t="shared" si="4"/>
        <v>11.786299221249999</v>
      </c>
      <c r="G22" s="19">
        <f t="shared" si="4"/>
        <v>14.731070454999999</v>
      </c>
      <c r="H22" s="19">
        <f t="shared" si="4"/>
        <v>10.969651163625</v>
      </c>
      <c r="I22" s="19">
        <f t="shared" si="4"/>
        <v>14.753561571149998</v>
      </c>
      <c r="J22" s="19">
        <f t="shared" si="4"/>
        <v>10.272909780491659</v>
      </c>
      <c r="K22" s="19">
        <f t="shared" si="4"/>
        <v>14.733209137999999</v>
      </c>
      <c r="L22" s="19">
        <f t="shared" si="4"/>
        <v>20.772933881250001</v>
      </c>
      <c r="M22" s="19">
        <f t="shared" si="4"/>
        <v>17.583781070000001</v>
      </c>
    </row>
    <row r="23" spans="1:13" ht="38.25" thickBot="1">
      <c r="A23" s="35"/>
      <c r="B23" s="9" t="s">
        <v>18</v>
      </c>
      <c r="C23" s="37"/>
      <c r="D23" s="27">
        <f>D22</f>
        <v>7.3289399999999993</v>
      </c>
      <c r="E23" s="28">
        <f t="shared" ref="E23:M23" si="5">D23+E22</f>
        <v>15.968071189999998</v>
      </c>
      <c r="F23" s="27">
        <f t="shared" si="5"/>
        <v>27.754370411249997</v>
      </c>
      <c r="G23" s="28">
        <f t="shared" si="5"/>
        <v>42.485440866249995</v>
      </c>
      <c r="H23" s="27">
        <f t="shared" si="5"/>
        <v>53.455092029874997</v>
      </c>
      <c r="I23" s="29">
        <f t="shared" si="5"/>
        <v>68.208653601024992</v>
      </c>
      <c r="J23" s="30">
        <f t="shared" si="5"/>
        <v>78.481563381516651</v>
      </c>
      <c r="K23" s="31">
        <f t="shared" si="5"/>
        <v>93.214772519516657</v>
      </c>
      <c r="L23" s="27">
        <f t="shared" si="5"/>
        <v>113.98770640076665</v>
      </c>
      <c r="M23" s="32">
        <f t="shared" si="5"/>
        <v>131.57148747076667</v>
      </c>
    </row>
    <row r="24" spans="1:13" ht="19.5" thickBot="1">
      <c r="A24" s="41">
        <v>0.16666666666666666</v>
      </c>
      <c r="B24" s="10" t="s">
        <v>3</v>
      </c>
      <c r="C24" s="44">
        <v>537.62</v>
      </c>
      <c r="D24" s="18">
        <v>4.8389999999999995</v>
      </c>
      <c r="E24" s="18">
        <v>4.7282440000000001</v>
      </c>
      <c r="F24" s="18">
        <v>2.0438701249999998</v>
      </c>
      <c r="G24" s="18">
        <v>0.96038354999999986</v>
      </c>
      <c r="H24" s="18">
        <v>0.38751999999999998</v>
      </c>
      <c r="I24" s="18">
        <v>1.0425</v>
      </c>
      <c r="J24" s="18">
        <v>0.14799678416665848</v>
      </c>
      <c r="K24" s="18">
        <v>0.53671519999999995</v>
      </c>
      <c r="L24" s="18">
        <v>0</v>
      </c>
      <c r="M24" s="18">
        <v>0</v>
      </c>
    </row>
    <row r="25" spans="1:13" ht="19.5" thickBot="1">
      <c r="A25" s="42"/>
      <c r="B25" s="6" t="s">
        <v>2</v>
      </c>
      <c r="C25" s="36"/>
      <c r="D25" s="18">
        <v>2.4500000000000002</v>
      </c>
      <c r="E25" s="18">
        <v>3.0980000000000003</v>
      </c>
      <c r="F25" s="18">
        <v>4.827496</v>
      </c>
      <c r="G25" s="18">
        <v>6.4688520000000009</v>
      </c>
      <c r="H25" s="18">
        <v>2.4500000000000002</v>
      </c>
      <c r="I25" s="18">
        <v>6.6913955000000005</v>
      </c>
      <c r="J25" s="18">
        <v>1.109896</v>
      </c>
      <c r="K25" s="18">
        <v>8.0630000000000006</v>
      </c>
      <c r="L25" s="18">
        <v>3.8140799999999997</v>
      </c>
      <c r="M25" s="18">
        <v>4.1882724000000007</v>
      </c>
    </row>
    <row r="26" spans="1:13" ht="19.5" thickBot="1">
      <c r="A26" s="42"/>
      <c r="B26" s="12" t="s">
        <v>1</v>
      </c>
      <c r="C26" s="36"/>
      <c r="D26" s="18">
        <v>0</v>
      </c>
      <c r="E26" s="18">
        <v>0.59889999999999999</v>
      </c>
      <c r="F26" s="18">
        <v>4.9108007499999999</v>
      </c>
      <c r="G26" s="18">
        <v>7</v>
      </c>
      <c r="H26" s="18">
        <v>8.2542481624999997</v>
      </c>
      <c r="I26" s="18">
        <v>7.0931760099999996</v>
      </c>
      <c r="J26" s="18">
        <v>8.7835000250000004</v>
      </c>
      <c r="K26" s="18">
        <v>6.1164932621000005</v>
      </c>
      <c r="L26" s="18">
        <v>16.9546496217</v>
      </c>
      <c r="M26" s="18">
        <v>13.4255477563</v>
      </c>
    </row>
    <row r="27" spans="1:13" ht="19.5" thickBot="1">
      <c r="A27" s="42"/>
      <c r="B27" s="13" t="s">
        <v>0</v>
      </c>
      <c r="C27" s="36"/>
      <c r="D27" s="19">
        <f t="shared" ref="D27:M27" si="6">SUM(D24:D26)</f>
        <v>7.2889999999999997</v>
      </c>
      <c r="E27" s="19">
        <f t="shared" si="6"/>
        <v>8.4251440000000013</v>
      </c>
      <c r="F27" s="19">
        <f t="shared" si="6"/>
        <v>11.782166875</v>
      </c>
      <c r="G27" s="19">
        <f t="shared" si="6"/>
        <v>14.429235550000001</v>
      </c>
      <c r="H27" s="19">
        <f t="shared" si="6"/>
        <v>11.091768162499999</v>
      </c>
      <c r="I27" s="19">
        <f t="shared" si="6"/>
        <v>14.82707151</v>
      </c>
      <c r="J27" s="19">
        <f t="shared" si="6"/>
        <v>10.041392809166659</v>
      </c>
      <c r="K27" s="19">
        <f t="shared" si="6"/>
        <v>14.716208462100001</v>
      </c>
      <c r="L27" s="19">
        <f t="shared" si="6"/>
        <v>20.7687296217</v>
      </c>
      <c r="M27" s="19">
        <f t="shared" si="6"/>
        <v>17.613820156300001</v>
      </c>
    </row>
    <row r="28" spans="1:13" ht="38.25" thickBot="1">
      <c r="A28" s="43"/>
      <c r="B28" s="14" t="s">
        <v>18</v>
      </c>
      <c r="C28" s="37"/>
      <c r="D28" s="27">
        <f>D27</f>
        <v>7.2889999999999997</v>
      </c>
      <c r="E28" s="28">
        <f t="shared" ref="E28:M28" si="7">D28+E27</f>
        <v>15.714144000000001</v>
      </c>
      <c r="F28" s="27">
        <f t="shared" si="7"/>
        <v>27.496310874999999</v>
      </c>
      <c r="G28" s="28">
        <f t="shared" si="7"/>
        <v>41.925546425</v>
      </c>
      <c r="H28" s="27">
        <f t="shared" si="7"/>
        <v>53.017314587499996</v>
      </c>
      <c r="I28" s="29">
        <f t="shared" si="7"/>
        <v>67.844386097499992</v>
      </c>
      <c r="J28" s="30">
        <f t="shared" si="7"/>
        <v>77.885778906666644</v>
      </c>
      <c r="K28" s="31">
        <f t="shared" si="7"/>
        <v>92.601987368766643</v>
      </c>
      <c r="L28" s="27">
        <f t="shared" si="7"/>
        <v>113.37071699046665</v>
      </c>
      <c r="M28" s="32">
        <f t="shared" si="7"/>
        <v>130.98453714676666</v>
      </c>
    </row>
    <row r="29" spans="1:13" ht="19.5" thickBot="1">
      <c r="A29" s="41">
        <v>0.20833333333333401</v>
      </c>
      <c r="B29" s="10" t="s">
        <v>3</v>
      </c>
      <c r="C29" s="44">
        <v>530.38</v>
      </c>
      <c r="D29" s="18">
        <v>5.6592599999999997</v>
      </c>
      <c r="E29" s="18">
        <v>3.6636297</v>
      </c>
      <c r="F29" s="18">
        <v>1.6525233650000002</v>
      </c>
      <c r="G29" s="18">
        <v>0.82650750000000006</v>
      </c>
      <c r="H29" s="18">
        <v>0.2305955925</v>
      </c>
      <c r="I29" s="18">
        <v>1.0375000000000001</v>
      </c>
      <c r="J29" s="18">
        <v>0.44478926966665849</v>
      </c>
      <c r="K29" s="18">
        <v>0.43143691499999998</v>
      </c>
      <c r="L29" s="18">
        <v>0</v>
      </c>
      <c r="M29" s="18">
        <v>0</v>
      </c>
    </row>
    <row r="30" spans="1:13" ht="19.5" thickBot="1">
      <c r="A30" s="42"/>
      <c r="B30" s="6" t="s">
        <v>2</v>
      </c>
      <c r="C30" s="36"/>
      <c r="D30" s="18">
        <v>2.4500000000000002</v>
      </c>
      <c r="E30" s="18">
        <v>3.0148400000000004</v>
      </c>
      <c r="F30" s="18">
        <v>5.301662275</v>
      </c>
      <c r="G30" s="18">
        <v>6.7970525625000011</v>
      </c>
      <c r="H30" s="18">
        <v>2.4500000000000002</v>
      </c>
      <c r="I30" s="18">
        <v>7.7977436550000006</v>
      </c>
      <c r="J30" s="18">
        <v>1.5065030750000001</v>
      </c>
      <c r="K30" s="18">
        <v>8.0660000000000007</v>
      </c>
      <c r="L30" s="18">
        <v>3.8750400000000003</v>
      </c>
      <c r="M30" s="18">
        <v>4.8414416000000005</v>
      </c>
    </row>
    <row r="31" spans="1:13" ht="19.5" thickBot="1">
      <c r="A31" s="42"/>
      <c r="B31" s="7" t="s">
        <v>1</v>
      </c>
      <c r="C31" s="36"/>
      <c r="D31" s="18">
        <v>0</v>
      </c>
      <c r="E31" s="18">
        <v>0.59634999999999994</v>
      </c>
      <c r="F31" s="18">
        <v>4.9136420000000003</v>
      </c>
      <c r="G31" s="18">
        <v>6.4809999999999999</v>
      </c>
      <c r="H31" s="18">
        <v>8.9148290687500005</v>
      </c>
      <c r="I31" s="18">
        <v>6.8312866749999994</v>
      </c>
      <c r="J31" s="18">
        <v>8.6836050500000006</v>
      </c>
      <c r="K31" s="18">
        <v>6.1213597042000005</v>
      </c>
      <c r="L31" s="18">
        <v>17.467664343399999</v>
      </c>
      <c r="M31" s="18">
        <v>13.440041052600002</v>
      </c>
    </row>
    <row r="32" spans="1:13" ht="19.5" thickBot="1">
      <c r="A32" s="42"/>
      <c r="B32" s="8" t="s">
        <v>0</v>
      </c>
      <c r="C32" s="36"/>
      <c r="D32" s="19">
        <f t="shared" ref="D32:M32" si="8">SUM(D29:D31)</f>
        <v>8.109259999999999</v>
      </c>
      <c r="E32" s="19">
        <f t="shared" si="8"/>
        <v>7.274819700000001</v>
      </c>
      <c r="F32" s="19">
        <f t="shared" si="8"/>
        <v>11.867827640000002</v>
      </c>
      <c r="G32" s="19">
        <f t="shared" si="8"/>
        <v>14.104560062500001</v>
      </c>
      <c r="H32" s="19">
        <f t="shared" si="8"/>
        <v>11.59542466125</v>
      </c>
      <c r="I32" s="19">
        <f t="shared" si="8"/>
        <v>15.666530330000001</v>
      </c>
      <c r="J32" s="19">
        <f t="shared" si="8"/>
        <v>10.634897394666659</v>
      </c>
      <c r="K32" s="19">
        <f t="shared" si="8"/>
        <v>14.618796619200001</v>
      </c>
      <c r="L32" s="19">
        <f t="shared" si="8"/>
        <v>21.342704343400001</v>
      </c>
      <c r="M32" s="19">
        <f t="shared" si="8"/>
        <v>18.281482652600001</v>
      </c>
    </row>
    <row r="33" spans="1:13" ht="38.25" thickBot="1">
      <c r="A33" s="43"/>
      <c r="B33" s="11" t="s">
        <v>18</v>
      </c>
      <c r="C33" s="37"/>
      <c r="D33" s="27">
        <f>D32</f>
        <v>8.109259999999999</v>
      </c>
      <c r="E33" s="28">
        <f t="shared" ref="E33:M33" si="9">D33+E32</f>
        <v>15.384079700000001</v>
      </c>
      <c r="F33" s="27">
        <f t="shared" si="9"/>
        <v>27.251907340000002</v>
      </c>
      <c r="G33" s="28">
        <f t="shared" si="9"/>
        <v>41.356467402500002</v>
      </c>
      <c r="H33" s="27">
        <f t="shared" si="9"/>
        <v>52.951892063750002</v>
      </c>
      <c r="I33" s="29">
        <f t="shared" si="9"/>
        <v>68.618422393749995</v>
      </c>
      <c r="J33" s="30">
        <f t="shared" si="9"/>
        <v>79.253319788416661</v>
      </c>
      <c r="K33" s="31">
        <f t="shared" si="9"/>
        <v>93.872116407616659</v>
      </c>
      <c r="L33" s="27">
        <f t="shared" si="9"/>
        <v>115.21482075101666</v>
      </c>
      <c r="M33" s="32">
        <f t="shared" si="9"/>
        <v>133.49630340361665</v>
      </c>
    </row>
    <row r="34" spans="1:13" ht="19.5" thickBot="1">
      <c r="A34" s="41">
        <v>0.25</v>
      </c>
      <c r="B34" s="10" t="s">
        <v>3</v>
      </c>
      <c r="C34" s="44">
        <v>543.91</v>
      </c>
      <c r="D34" s="18">
        <v>5.6863799999999998</v>
      </c>
      <c r="E34" s="18">
        <v>3.5955856750000001</v>
      </c>
      <c r="F34" s="18">
        <v>1.6732223824999997</v>
      </c>
      <c r="G34" s="18">
        <v>0.83710375000000004</v>
      </c>
      <c r="H34" s="18">
        <v>0.22984477250000004</v>
      </c>
      <c r="I34" s="18">
        <v>1.0195000000000001</v>
      </c>
      <c r="J34" s="18">
        <v>0.47872693916665848</v>
      </c>
      <c r="K34" s="18">
        <v>0.43003215499999997</v>
      </c>
      <c r="L34" s="18">
        <v>0</v>
      </c>
      <c r="M34" s="18">
        <v>0</v>
      </c>
    </row>
    <row r="35" spans="1:13" ht="19.5" thickBot="1">
      <c r="A35" s="42"/>
      <c r="B35" s="6" t="s">
        <v>2</v>
      </c>
      <c r="C35" s="36"/>
      <c r="D35" s="18">
        <v>2.4500000000000002</v>
      </c>
      <c r="E35" s="18">
        <v>3.0753200000000001</v>
      </c>
      <c r="F35" s="18">
        <v>5.4588456374999996</v>
      </c>
      <c r="G35" s="18">
        <v>6.9652560625</v>
      </c>
      <c r="H35" s="18">
        <v>2.4500000000000002</v>
      </c>
      <c r="I35" s="18">
        <v>7.8242147275000002</v>
      </c>
      <c r="J35" s="18">
        <v>1.5179300375</v>
      </c>
      <c r="K35" s="18">
        <v>8.0645000000000007</v>
      </c>
      <c r="L35" s="18">
        <v>4.4793599999999998</v>
      </c>
      <c r="M35" s="18">
        <v>7.5853748000000012</v>
      </c>
    </row>
    <row r="36" spans="1:13" ht="19.5" thickBot="1">
      <c r="A36" s="42"/>
      <c r="B36" s="7" t="s">
        <v>1</v>
      </c>
      <c r="C36" s="36"/>
      <c r="D36" s="18">
        <v>0</v>
      </c>
      <c r="E36" s="18">
        <v>0.60109999999999997</v>
      </c>
      <c r="F36" s="18">
        <v>4.9409530000000004</v>
      </c>
      <c r="G36" s="18">
        <v>7.3090000000000002</v>
      </c>
      <c r="H36" s="18">
        <v>8.9628980831249994</v>
      </c>
      <c r="I36" s="18">
        <v>7.0683475375000002</v>
      </c>
      <c r="J36" s="18">
        <v>9.0168299750000003</v>
      </c>
      <c r="K36" s="18">
        <v>6.1081659379</v>
      </c>
      <c r="L36" s="18">
        <v>17.757017598299999</v>
      </c>
      <c r="M36" s="18">
        <v>13.415119843700001</v>
      </c>
    </row>
    <row r="37" spans="1:13" ht="19.5" thickBot="1">
      <c r="A37" s="42"/>
      <c r="B37" s="8" t="s">
        <v>0</v>
      </c>
      <c r="C37" s="36"/>
      <c r="D37" s="19">
        <f t="shared" ref="D37:M37" si="10">SUM(D34:D36)</f>
        <v>8.1363799999999991</v>
      </c>
      <c r="E37" s="19">
        <f t="shared" si="10"/>
        <v>7.2720056749999999</v>
      </c>
      <c r="F37" s="19">
        <f t="shared" si="10"/>
        <v>12.073021019999999</v>
      </c>
      <c r="G37" s="19">
        <f t="shared" si="10"/>
        <v>15.1113598125</v>
      </c>
      <c r="H37" s="19">
        <f t="shared" si="10"/>
        <v>11.642742855624999</v>
      </c>
      <c r="I37" s="19">
        <f t="shared" si="10"/>
        <v>15.912062264999999</v>
      </c>
      <c r="J37" s="19">
        <f t="shared" si="10"/>
        <v>11.013486951666659</v>
      </c>
      <c r="K37" s="19">
        <f t="shared" si="10"/>
        <v>14.602698092899999</v>
      </c>
      <c r="L37" s="19">
        <f t="shared" si="10"/>
        <v>22.236377598299999</v>
      </c>
      <c r="M37" s="19">
        <f t="shared" si="10"/>
        <v>21.000494643700002</v>
      </c>
    </row>
    <row r="38" spans="1:13" ht="38.25" thickBot="1">
      <c r="A38" s="43"/>
      <c r="B38" s="11" t="s">
        <v>18</v>
      </c>
      <c r="C38" s="37"/>
      <c r="D38" s="27">
        <f>D37</f>
        <v>8.1363799999999991</v>
      </c>
      <c r="E38" s="28">
        <f t="shared" ref="E38:M38" si="11">D38+E37</f>
        <v>15.408385674999998</v>
      </c>
      <c r="F38" s="27">
        <f t="shared" si="11"/>
        <v>27.481406694999997</v>
      </c>
      <c r="G38" s="28">
        <f t="shared" si="11"/>
        <v>42.592766507499995</v>
      </c>
      <c r="H38" s="27">
        <f t="shared" si="11"/>
        <v>54.23550936312499</v>
      </c>
      <c r="I38" s="29">
        <f t="shared" si="11"/>
        <v>70.147571628124993</v>
      </c>
      <c r="J38" s="30">
        <f t="shared" si="11"/>
        <v>81.161058579791657</v>
      </c>
      <c r="K38" s="31">
        <f t="shared" si="11"/>
        <v>95.763756672691656</v>
      </c>
      <c r="L38" s="27">
        <f t="shared" si="11"/>
        <v>118.00013427099165</v>
      </c>
      <c r="M38" s="32">
        <f t="shared" si="11"/>
        <v>139.00062891469165</v>
      </c>
    </row>
    <row r="39" spans="1:13" ht="19.5" thickBot="1">
      <c r="A39" s="41">
        <v>0.29166666666666702</v>
      </c>
      <c r="B39" s="5" t="s">
        <v>3</v>
      </c>
      <c r="C39" s="44">
        <v>600.11</v>
      </c>
      <c r="D39" s="18">
        <v>5.619159999999999</v>
      </c>
      <c r="E39" s="18">
        <v>4.1713578125000002</v>
      </c>
      <c r="F39" s="18">
        <v>1.7974164874999998</v>
      </c>
      <c r="G39" s="18">
        <v>0.41210027249999998</v>
      </c>
      <c r="H39" s="18">
        <v>0.24730133750000002</v>
      </c>
      <c r="I39" s="18">
        <v>1.0335000000000001</v>
      </c>
      <c r="J39" s="18">
        <v>0.47872693916665848</v>
      </c>
      <c r="K39" s="18">
        <v>0.46269282499999997</v>
      </c>
      <c r="L39" s="18">
        <v>0</v>
      </c>
      <c r="M39" s="18">
        <v>0</v>
      </c>
    </row>
    <row r="40" spans="1:13" ht="19.5" thickBot="1">
      <c r="A40" s="42"/>
      <c r="B40" s="6" t="s">
        <v>2</v>
      </c>
      <c r="C40" s="36"/>
      <c r="D40" s="18">
        <v>2.4500000000000002</v>
      </c>
      <c r="E40" s="18">
        <v>2.9214200000000003</v>
      </c>
      <c r="F40" s="18">
        <v>5.2892757187499999</v>
      </c>
      <c r="G40" s="18">
        <v>7.0138896874999999</v>
      </c>
      <c r="H40" s="18">
        <v>2.4500000000000002</v>
      </c>
      <c r="I40" s="18">
        <v>7.9771527999999998</v>
      </c>
      <c r="J40" s="18">
        <v>1.62370171875</v>
      </c>
      <c r="K40" s="18">
        <v>8.0719999999999992</v>
      </c>
      <c r="L40" s="18">
        <v>7.0180800000000003</v>
      </c>
      <c r="M40" s="18">
        <v>8.1197388000000004</v>
      </c>
    </row>
    <row r="41" spans="1:13" ht="19.5" thickBot="1">
      <c r="A41" s="42"/>
      <c r="B41" s="7" t="s">
        <v>1</v>
      </c>
      <c r="C41" s="36"/>
      <c r="D41" s="18">
        <v>0</v>
      </c>
      <c r="E41" s="18">
        <v>0.78180000000000005</v>
      </c>
      <c r="F41" s="18">
        <v>5.0150822499999999</v>
      </c>
      <c r="G41" s="18">
        <v>6.9059999999999997</v>
      </c>
      <c r="H41" s="18">
        <v>9.2018950812500009</v>
      </c>
      <c r="I41" s="18">
        <v>7.9623759125000007</v>
      </c>
      <c r="J41" s="18">
        <v>8.5355024499999992</v>
      </c>
      <c r="K41" s="18">
        <v>6.1195894058000002</v>
      </c>
      <c r="L41" s="18">
        <v>18.988319041600004</v>
      </c>
      <c r="M41" s="18">
        <v>13.437133277399999</v>
      </c>
    </row>
    <row r="42" spans="1:13" ht="19.5" thickBot="1">
      <c r="A42" s="42"/>
      <c r="B42" s="8" t="s">
        <v>0</v>
      </c>
      <c r="C42" s="36"/>
      <c r="D42" s="19">
        <f t="shared" ref="D42:M42" si="12">SUM(D39:D41)</f>
        <v>8.0691600000000001</v>
      </c>
      <c r="E42" s="19">
        <f t="shared" si="12"/>
        <v>7.8745778125000001</v>
      </c>
      <c r="F42" s="19">
        <f t="shared" si="12"/>
        <v>12.101774456249998</v>
      </c>
      <c r="G42" s="19">
        <f t="shared" si="12"/>
        <v>14.33198996</v>
      </c>
      <c r="H42" s="19">
        <f t="shared" si="12"/>
        <v>11.899196418750002</v>
      </c>
      <c r="I42" s="19">
        <f t="shared" si="12"/>
        <v>16.9730287125</v>
      </c>
      <c r="J42" s="19">
        <f t="shared" si="12"/>
        <v>10.637931107916657</v>
      </c>
      <c r="K42" s="19">
        <f t="shared" si="12"/>
        <v>14.6542822308</v>
      </c>
      <c r="L42" s="19">
        <f t="shared" si="12"/>
        <v>26.006399041600005</v>
      </c>
      <c r="M42" s="19">
        <f t="shared" si="12"/>
        <v>21.556872077400001</v>
      </c>
    </row>
    <row r="43" spans="1:13" ht="38.25" thickBot="1">
      <c r="A43" s="43"/>
      <c r="B43" s="9" t="s">
        <v>18</v>
      </c>
      <c r="C43" s="37"/>
      <c r="D43" s="27">
        <f>D42</f>
        <v>8.0691600000000001</v>
      </c>
      <c r="E43" s="28">
        <f t="shared" ref="E43:M43" si="13">D43+E42</f>
        <v>15.9437378125</v>
      </c>
      <c r="F43" s="27">
        <f t="shared" si="13"/>
        <v>28.045512268749999</v>
      </c>
      <c r="G43" s="28">
        <f t="shared" si="13"/>
        <v>42.377502228749997</v>
      </c>
      <c r="H43" s="27">
        <f t="shared" si="13"/>
        <v>54.276698647499998</v>
      </c>
      <c r="I43" s="29">
        <f t="shared" si="13"/>
        <v>71.249727359999994</v>
      </c>
      <c r="J43" s="30">
        <f t="shared" si="13"/>
        <v>81.887658467916651</v>
      </c>
      <c r="K43" s="31">
        <f t="shared" si="13"/>
        <v>96.541940698716644</v>
      </c>
      <c r="L43" s="27">
        <f t="shared" si="13"/>
        <v>122.54833974031665</v>
      </c>
      <c r="M43" s="32">
        <f t="shared" si="13"/>
        <v>144.10521181771665</v>
      </c>
    </row>
    <row r="44" spans="1:13" ht="19.5" thickBot="1">
      <c r="A44" s="41">
        <v>0.33333333333333398</v>
      </c>
      <c r="B44" s="10" t="s">
        <v>3</v>
      </c>
      <c r="C44" s="44">
        <v>646.44000000000005</v>
      </c>
      <c r="D44" s="18">
        <v>5.9330599999999993</v>
      </c>
      <c r="E44" s="18">
        <v>5.2713937499999997</v>
      </c>
      <c r="F44" s="18">
        <v>1.9433096099999998</v>
      </c>
      <c r="G44" s="18">
        <v>0.44603794200000002</v>
      </c>
      <c r="H44" s="18">
        <v>0.26766732999999998</v>
      </c>
      <c r="I44" s="18">
        <v>1.08043</v>
      </c>
      <c r="J44" s="18">
        <v>0.51266460866665853</v>
      </c>
      <c r="K44" s="18">
        <v>0.50079693999999997</v>
      </c>
      <c r="L44" s="18">
        <v>0</v>
      </c>
      <c r="M44" s="18">
        <v>0</v>
      </c>
    </row>
    <row r="45" spans="1:13" ht="19.5" thickBot="1">
      <c r="A45" s="42"/>
      <c r="B45" s="6" t="s">
        <v>2</v>
      </c>
      <c r="C45" s="36"/>
      <c r="D45" s="18">
        <v>2.4500000000000002</v>
      </c>
      <c r="E45" s="18">
        <v>2.8442000000000003</v>
      </c>
      <c r="F45" s="18">
        <v>5.9742554999999999</v>
      </c>
      <c r="G45" s="18">
        <v>7.8093822499999996</v>
      </c>
      <c r="H45" s="18">
        <v>2.4500000000000002</v>
      </c>
      <c r="I45" s="18">
        <v>8.3198744500000004</v>
      </c>
      <c r="J45" s="18">
        <v>1.7999467</v>
      </c>
      <c r="K45" s="18">
        <v>8.245000000000001</v>
      </c>
      <c r="L45" s="18">
        <v>7.51248</v>
      </c>
      <c r="M45" s="18">
        <v>9.4094756000000004</v>
      </c>
    </row>
    <row r="46" spans="1:13" ht="19.5" thickBot="1">
      <c r="A46" s="42"/>
      <c r="B46" s="7" t="s">
        <v>1</v>
      </c>
      <c r="C46" s="36"/>
      <c r="D46" s="18">
        <v>0</v>
      </c>
      <c r="E46" s="18">
        <v>1.1465500000000002</v>
      </c>
      <c r="F46" s="18">
        <v>5.0940739999999991</v>
      </c>
      <c r="G46" s="18">
        <v>7.2060000000000004</v>
      </c>
      <c r="H46" s="18">
        <v>9.5194201649999997</v>
      </c>
      <c r="I46" s="18">
        <v>8.8922230500000001</v>
      </c>
      <c r="J46" s="18">
        <v>8.7643949999999986</v>
      </c>
      <c r="K46" s="18">
        <v>6.1847424599999989</v>
      </c>
      <c r="L46" s="18">
        <v>19.342003069999997</v>
      </c>
      <c r="M46" s="18">
        <v>13.550899379999997</v>
      </c>
    </row>
    <row r="47" spans="1:13" ht="19.5" thickBot="1">
      <c r="A47" s="42"/>
      <c r="B47" s="8" t="s">
        <v>0</v>
      </c>
      <c r="C47" s="36"/>
      <c r="D47" s="19">
        <f t="shared" ref="D47:M47" si="14">SUM(D44:D46)</f>
        <v>8.3830600000000004</v>
      </c>
      <c r="E47" s="19">
        <f t="shared" si="14"/>
        <v>9.2621437499999999</v>
      </c>
      <c r="F47" s="19">
        <f t="shared" si="14"/>
        <v>13.011639109999999</v>
      </c>
      <c r="G47" s="19">
        <f t="shared" si="14"/>
        <v>15.461420191999999</v>
      </c>
      <c r="H47" s="19">
        <f t="shared" si="14"/>
        <v>12.237087495000001</v>
      </c>
      <c r="I47" s="19">
        <f t="shared" si="14"/>
        <v>18.292527499999998</v>
      </c>
      <c r="J47" s="19">
        <f t="shared" si="14"/>
        <v>11.077006308666657</v>
      </c>
      <c r="K47" s="19">
        <f t="shared" si="14"/>
        <v>14.930539400000001</v>
      </c>
      <c r="L47" s="19">
        <f t="shared" si="14"/>
        <v>26.854483069999997</v>
      </c>
      <c r="M47" s="19">
        <f t="shared" si="14"/>
        <v>22.960374979999997</v>
      </c>
    </row>
    <row r="48" spans="1:13" ht="38.25" thickBot="1">
      <c r="A48" s="43"/>
      <c r="B48" s="11" t="s">
        <v>18</v>
      </c>
      <c r="C48" s="37"/>
      <c r="D48" s="27">
        <f>D47</f>
        <v>8.3830600000000004</v>
      </c>
      <c r="E48" s="28">
        <f t="shared" ref="E48:M48" si="15">D48+E47</f>
        <v>17.64520375</v>
      </c>
      <c r="F48" s="27">
        <f t="shared" si="15"/>
        <v>30.656842859999998</v>
      </c>
      <c r="G48" s="28">
        <f t="shared" si="15"/>
        <v>46.118263051999996</v>
      </c>
      <c r="H48" s="27">
        <f t="shared" si="15"/>
        <v>58.355350547</v>
      </c>
      <c r="I48" s="29">
        <f t="shared" si="15"/>
        <v>76.647878047000006</v>
      </c>
      <c r="J48" s="30">
        <f t="shared" si="15"/>
        <v>87.72488435566666</v>
      </c>
      <c r="K48" s="31">
        <f t="shared" si="15"/>
        <v>102.65542375566666</v>
      </c>
      <c r="L48" s="27">
        <f t="shared" si="15"/>
        <v>129.50990682566666</v>
      </c>
      <c r="M48" s="32">
        <f t="shared" si="15"/>
        <v>152.47028180566667</v>
      </c>
    </row>
    <row r="49" spans="1:13" ht="19.5" thickBot="1">
      <c r="A49" s="41">
        <v>0.375</v>
      </c>
      <c r="B49" s="10" t="s">
        <v>3</v>
      </c>
      <c r="C49" s="44">
        <v>696.75</v>
      </c>
      <c r="D49" s="18">
        <v>6.6875130074999989</v>
      </c>
      <c r="E49" s="18">
        <v>6.0238755249999993</v>
      </c>
      <c r="F49" s="18">
        <v>2.0892027325</v>
      </c>
      <c r="G49" s="18">
        <v>1.0490287500000002</v>
      </c>
      <c r="H49" s="18">
        <v>0.29267902125</v>
      </c>
      <c r="I49" s="18">
        <v>1.7364300000000001</v>
      </c>
      <c r="J49" s="18">
        <v>0.54660227816665841</v>
      </c>
      <c r="K49" s="18">
        <v>0</v>
      </c>
      <c r="L49" s="18">
        <v>0</v>
      </c>
      <c r="M49" s="18">
        <v>0</v>
      </c>
    </row>
    <row r="50" spans="1:13" ht="19.5" thickBot="1">
      <c r="A50" s="42"/>
      <c r="B50" s="6" t="s">
        <v>2</v>
      </c>
      <c r="C50" s="36"/>
      <c r="D50" s="18">
        <v>2.5049999999999999</v>
      </c>
      <c r="E50" s="18">
        <v>3.1475999999999997</v>
      </c>
      <c r="F50" s="18">
        <v>6.7041053749999993</v>
      </c>
      <c r="G50" s="18">
        <v>10.846994406249999</v>
      </c>
      <c r="H50" s="18">
        <v>2.5049999999999999</v>
      </c>
      <c r="I50" s="18">
        <v>11.1364844625</v>
      </c>
      <c r="J50" s="18">
        <v>1.8901817749999998</v>
      </c>
      <c r="K50" s="18">
        <v>10.924499999999998</v>
      </c>
      <c r="L50" s="18">
        <v>8.7057599999999997</v>
      </c>
      <c r="M50" s="18">
        <v>10.139946000000002</v>
      </c>
    </row>
    <row r="51" spans="1:13" ht="19.5" thickBot="1">
      <c r="A51" s="42"/>
      <c r="B51" s="7" t="s">
        <v>1</v>
      </c>
      <c r="C51" s="36"/>
      <c r="D51" s="18">
        <v>0</v>
      </c>
      <c r="E51" s="18">
        <v>2.0509999999999997</v>
      </c>
      <c r="F51" s="18">
        <v>6.5511069999999991</v>
      </c>
      <c r="G51" s="18">
        <v>7.2859999999999996</v>
      </c>
      <c r="H51" s="18">
        <v>11.354939600624999</v>
      </c>
      <c r="I51" s="18">
        <v>11.524775687499998</v>
      </c>
      <c r="J51" s="18">
        <v>9.1319200249999994</v>
      </c>
      <c r="K51" s="18">
        <v>6.2511087820999993</v>
      </c>
      <c r="L51" s="18">
        <v>20.228755032950005</v>
      </c>
      <c r="M51" s="18">
        <v>15.006408316299998</v>
      </c>
    </row>
    <row r="52" spans="1:13" ht="19.5" thickBot="1">
      <c r="A52" s="42"/>
      <c r="B52" s="8" t="s">
        <v>0</v>
      </c>
      <c r="C52" s="36"/>
      <c r="D52" s="19">
        <f t="shared" ref="D52:M52" si="16">SUM(D49:D51)</f>
        <v>9.1925130074999988</v>
      </c>
      <c r="E52" s="19">
        <f t="shared" si="16"/>
        <v>11.222475524999998</v>
      </c>
      <c r="F52" s="19">
        <f t="shared" si="16"/>
        <v>15.344415107499998</v>
      </c>
      <c r="G52" s="19">
        <f t="shared" si="16"/>
        <v>19.182023156249997</v>
      </c>
      <c r="H52" s="19">
        <f t="shared" si="16"/>
        <v>14.152618621874998</v>
      </c>
      <c r="I52" s="19">
        <f t="shared" si="16"/>
        <v>24.397690149999999</v>
      </c>
      <c r="J52" s="19">
        <f t="shared" si="16"/>
        <v>11.568704078166657</v>
      </c>
      <c r="K52" s="19">
        <f t="shared" si="16"/>
        <v>17.175608782099999</v>
      </c>
      <c r="L52" s="19">
        <f t="shared" si="16"/>
        <v>28.934515032950003</v>
      </c>
      <c r="M52" s="19">
        <f t="shared" si="16"/>
        <v>25.146354316299998</v>
      </c>
    </row>
    <row r="53" spans="1:13" ht="38.25" thickBot="1">
      <c r="A53" s="43"/>
      <c r="B53" s="11" t="s">
        <v>18</v>
      </c>
      <c r="C53" s="37"/>
      <c r="D53" s="27">
        <f>D52</f>
        <v>9.1925130074999988</v>
      </c>
      <c r="E53" s="28">
        <f t="shared" ref="E53:M53" si="17">D53+E52</f>
        <v>20.414988532499997</v>
      </c>
      <c r="F53" s="27">
        <f t="shared" si="17"/>
        <v>35.759403639999995</v>
      </c>
      <c r="G53" s="28">
        <f t="shared" si="17"/>
        <v>54.941426796249992</v>
      </c>
      <c r="H53" s="27">
        <f t="shared" si="17"/>
        <v>69.094045418124992</v>
      </c>
      <c r="I53" s="28">
        <f t="shared" si="17"/>
        <v>93.491735568124994</v>
      </c>
      <c r="J53" s="26">
        <f t="shared" si="17"/>
        <v>105.06043964629166</v>
      </c>
      <c r="K53" s="28">
        <f t="shared" si="17"/>
        <v>122.23604842839165</v>
      </c>
      <c r="L53" s="27">
        <f t="shared" si="17"/>
        <v>151.17056346134166</v>
      </c>
      <c r="M53" s="32">
        <f t="shared" si="17"/>
        <v>176.31691777764166</v>
      </c>
    </row>
    <row r="54" spans="1:13" ht="19.5" thickBot="1">
      <c r="A54" s="41">
        <v>0.41666666666666702</v>
      </c>
      <c r="B54" s="10" t="s">
        <v>3</v>
      </c>
      <c r="C54" s="44">
        <v>696.72</v>
      </c>
      <c r="D54" s="18">
        <v>5.8622599999999991</v>
      </c>
      <c r="E54" s="18">
        <v>6.7964974999999992</v>
      </c>
      <c r="F54" s="18">
        <v>2.1109017499999996</v>
      </c>
      <c r="G54" s="18">
        <v>1.0808175000000002</v>
      </c>
      <c r="H54" s="18">
        <v>0.29563537499999998</v>
      </c>
      <c r="I54" s="18">
        <v>2.1274299999999999</v>
      </c>
      <c r="J54" s="18">
        <v>0.55145051666665834</v>
      </c>
      <c r="K54" s="18">
        <v>0.55312424999999998</v>
      </c>
      <c r="L54" s="18">
        <v>0</v>
      </c>
      <c r="M54" s="18">
        <v>0</v>
      </c>
    </row>
    <row r="55" spans="1:13" ht="19.5" thickBot="1">
      <c r="A55" s="42"/>
      <c r="B55" s="6" t="s">
        <v>2</v>
      </c>
      <c r="C55" s="36"/>
      <c r="D55" s="18">
        <v>2.5049999999999999</v>
      </c>
      <c r="E55" s="18">
        <v>3.2231999999999998</v>
      </c>
      <c r="F55" s="18">
        <v>7.2689762499999997</v>
      </c>
      <c r="G55" s="18">
        <v>10.909546875</v>
      </c>
      <c r="H55" s="18">
        <v>2.5049999999999999</v>
      </c>
      <c r="I55" s="18">
        <v>11.222689749999999</v>
      </c>
      <c r="J55" s="18">
        <v>1.91489625</v>
      </c>
      <c r="K55" s="18">
        <v>10.921499999999998</v>
      </c>
      <c r="L55" s="18">
        <v>9.3816000000000006</v>
      </c>
      <c r="M55" s="18">
        <v>10.041374000000001</v>
      </c>
    </row>
    <row r="56" spans="1:13" ht="19.5" thickBot="1">
      <c r="A56" s="42"/>
      <c r="B56" s="12" t="s">
        <v>1</v>
      </c>
      <c r="C56" s="36"/>
      <c r="D56" s="18">
        <v>0</v>
      </c>
      <c r="E56" s="18">
        <v>2.2244999999999999</v>
      </c>
      <c r="F56" s="18">
        <v>6.5998359999999998</v>
      </c>
      <c r="G56" s="18">
        <v>7.4260000000000002</v>
      </c>
      <c r="H56" s="18">
        <v>11.531156624999999</v>
      </c>
      <c r="I56" s="18">
        <v>11.57218885</v>
      </c>
      <c r="J56" s="18">
        <v>9.3753725249999995</v>
      </c>
      <c r="K56" s="18">
        <v>6.2446843121000004</v>
      </c>
      <c r="L56" s="18">
        <v>20.580039971700003</v>
      </c>
      <c r="M56" s="18">
        <v>15.0353559063</v>
      </c>
    </row>
    <row r="57" spans="1:13" ht="19.5" thickBot="1">
      <c r="A57" s="42"/>
      <c r="B57" s="13" t="s">
        <v>0</v>
      </c>
      <c r="C57" s="36"/>
      <c r="D57" s="19">
        <f t="shared" ref="D57:M57" si="18">SUM(D54:D56)</f>
        <v>8.3672599999999981</v>
      </c>
      <c r="E57" s="19">
        <f t="shared" si="18"/>
        <v>12.244197499999999</v>
      </c>
      <c r="F57" s="19">
        <f t="shared" si="18"/>
        <v>15.979714</v>
      </c>
      <c r="G57" s="19">
        <f t="shared" si="18"/>
        <v>19.416364375000001</v>
      </c>
      <c r="H57" s="19">
        <f t="shared" si="18"/>
        <v>14.331792</v>
      </c>
      <c r="I57" s="19">
        <f t="shared" si="18"/>
        <v>24.922308600000001</v>
      </c>
      <c r="J57" s="19">
        <f t="shared" si="18"/>
        <v>11.841719291666658</v>
      </c>
      <c r="K57" s="19">
        <f t="shared" si="18"/>
        <v>17.719308562099997</v>
      </c>
      <c r="L57" s="19">
        <f t="shared" si="18"/>
        <v>29.961639971700002</v>
      </c>
      <c r="M57" s="19">
        <f t="shared" si="18"/>
        <v>25.076729906300002</v>
      </c>
    </row>
    <row r="58" spans="1:13" ht="38.25" thickBot="1">
      <c r="A58" s="43"/>
      <c r="B58" s="14" t="s">
        <v>18</v>
      </c>
      <c r="C58" s="37"/>
      <c r="D58" s="27">
        <f>D57</f>
        <v>8.3672599999999981</v>
      </c>
      <c r="E58" s="28">
        <f t="shared" ref="E58:M58" si="19">D58+E57</f>
        <v>20.611457499999997</v>
      </c>
      <c r="F58" s="27">
        <f t="shared" si="19"/>
        <v>36.591171499999994</v>
      </c>
      <c r="G58" s="28">
        <f t="shared" si="19"/>
        <v>56.007535874999995</v>
      </c>
      <c r="H58" s="27">
        <f t="shared" si="19"/>
        <v>70.339327874999995</v>
      </c>
      <c r="I58" s="29">
        <f t="shared" si="19"/>
        <v>95.261636474999989</v>
      </c>
      <c r="J58" s="30">
        <f t="shared" si="19"/>
        <v>107.10335576666665</v>
      </c>
      <c r="K58" s="31">
        <f t="shared" si="19"/>
        <v>124.82266432876665</v>
      </c>
      <c r="L58" s="27">
        <f t="shared" si="19"/>
        <v>154.78430430046666</v>
      </c>
      <c r="M58" s="32">
        <f t="shared" si="19"/>
        <v>179.86103420676665</v>
      </c>
    </row>
    <row r="59" spans="1:13" ht="19.5" thickBot="1">
      <c r="A59" s="41">
        <v>0.45833333333333398</v>
      </c>
      <c r="B59" s="10" t="s">
        <v>3</v>
      </c>
      <c r="C59" s="44">
        <v>681.04</v>
      </c>
      <c r="D59" s="18">
        <v>1.441819999999999</v>
      </c>
      <c r="E59" s="18">
        <v>6.7077567500000006</v>
      </c>
      <c r="F59" s="18">
        <v>2.4969079999999995</v>
      </c>
      <c r="G59" s="18">
        <v>1.1262300000000001</v>
      </c>
      <c r="H59" s="18">
        <v>0.57219750000000003</v>
      </c>
      <c r="I59" s="18">
        <v>2.0254300000000001</v>
      </c>
      <c r="J59" s="18">
        <v>0.6069118946666584</v>
      </c>
      <c r="K59" s="18">
        <v>0.73241279999999997</v>
      </c>
      <c r="L59" s="18">
        <v>0</v>
      </c>
      <c r="M59" s="18">
        <v>0</v>
      </c>
    </row>
    <row r="60" spans="1:13" ht="19.5" thickBot="1">
      <c r="A60" s="42"/>
      <c r="B60" s="6" t="s">
        <v>2</v>
      </c>
      <c r="C60" s="36"/>
      <c r="D60" s="18">
        <v>2.5049999999999999</v>
      </c>
      <c r="E60" s="18">
        <v>3.2826</v>
      </c>
      <c r="F60" s="18">
        <v>7.4516400000000012</v>
      </c>
      <c r="G60" s="18">
        <v>10.963196249999999</v>
      </c>
      <c r="H60" s="18">
        <v>2.5049999999999999</v>
      </c>
      <c r="I60" s="18">
        <v>10.469508299999999</v>
      </c>
      <c r="J60" s="18">
        <v>1.84768</v>
      </c>
      <c r="K60" s="18">
        <v>10.921499999999998</v>
      </c>
      <c r="L60" s="18">
        <v>9.2904</v>
      </c>
      <c r="M60" s="18">
        <v>9.7285376000000028</v>
      </c>
    </row>
    <row r="61" spans="1:13" ht="19.5" thickBot="1">
      <c r="A61" s="42"/>
      <c r="B61" s="7" t="s">
        <v>1</v>
      </c>
      <c r="C61" s="36"/>
      <c r="D61" s="18">
        <v>0</v>
      </c>
      <c r="E61" s="18">
        <v>2.3034999999999997</v>
      </c>
      <c r="F61" s="18">
        <v>6.5711914999999994</v>
      </c>
      <c r="G61" s="18">
        <v>7.0890000000000004</v>
      </c>
      <c r="H61" s="18">
        <v>11.821719954999999</v>
      </c>
      <c r="I61" s="18">
        <v>11.263244399999998</v>
      </c>
      <c r="J61" s="18">
        <v>9.4423850250000001</v>
      </c>
      <c r="K61" s="18">
        <v>6.1903647220999991</v>
      </c>
      <c r="L61" s="18">
        <v>26.908307116699998</v>
      </c>
      <c r="M61" s="18">
        <v>14.929634136299999</v>
      </c>
    </row>
    <row r="62" spans="1:13" ht="19.5" thickBot="1">
      <c r="A62" s="42"/>
      <c r="B62" s="8" t="s">
        <v>0</v>
      </c>
      <c r="C62" s="36"/>
      <c r="D62" s="19">
        <f t="shared" ref="D62:M62" si="20">SUM(D59:D61)</f>
        <v>3.9468199999999989</v>
      </c>
      <c r="E62" s="19">
        <f t="shared" si="20"/>
        <v>12.29385675</v>
      </c>
      <c r="F62" s="19">
        <f t="shared" si="20"/>
        <v>16.5197395</v>
      </c>
      <c r="G62" s="19">
        <f t="shared" si="20"/>
        <v>19.178426250000001</v>
      </c>
      <c r="H62" s="19">
        <f t="shared" si="20"/>
        <v>14.898917454999999</v>
      </c>
      <c r="I62" s="19">
        <f t="shared" si="20"/>
        <v>23.758182699999999</v>
      </c>
      <c r="J62" s="19">
        <f t="shared" si="20"/>
        <v>11.896976919666658</v>
      </c>
      <c r="K62" s="19">
        <f t="shared" si="20"/>
        <v>17.844277522099997</v>
      </c>
      <c r="L62" s="19">
        <f t="shared" si="20"/>
        <v>36.1987071167</v>
      </c>
      <c r="M62" s="19">
        <f t="shared" si="20"/>
        <v>24.658171736300002</v>
      </c>
    </row>
    <row r="63" spans="1:13" ht="38.25" thickBot="1">
      <c r="A63" s="43"/>
      <c r="B63" s="11" t="s">
        <v>18</v>
      </c>
      <c r="C63" s="37"/>
      <c r="D63" s="27">
        <f>D62</f>
        <v>3.9468199999999989</v>
      </c>
      <c r="E63" s="28">
        <f t="shared" ref="E63:M63" si="21">D63+E62</f>
        <v>16.240676749999999</v>
      </c>
      <c r="F63" s="27">
        <f t="shared" si="21"/>
        <v>32.760416249999999</v>
      </c>
      <c r="G63" s="28">
        <f t="shared" si="21"/>
        <v>51.9388425</v>
      </c>
      <c r="H63" s="27">
        <f t="shared" si="21"/>
        <v>66.837759954999996</v>
      </c>
      <c r="I63" s="29">
        <f t="shared" si="21"/>
        <v>90.595942654999988</v>
      </c>
      <c r="J63" s="30">
        <f t="shared" si="21"/>
        <v>102.49291957466664</v>
      </c>
      <c r="K63" s="31">
        <f t="shared" si="21"/>
        <v>120.33719709676664</v>
      </c>
      <c r="L63" s="27">
        <f t="shared" si="21"/>
        <v>156.53590421346664</v>
      </c>
      <c r="M63" s="32">
        <f t="shared" si="21"/>
        <v>181.19407594976664</v>
      </c>
    </row>
    <row r="64" spans="1:13" ht="19.5" thickBot="1">
      <c r="A64" s="41">
        <v>0.5</v>
      </c>
      <c r="B64" s="10" t="s">
        <v>3</v>
      </c>
      <c r="C64" s="45">
        <v>663.71</v>
      </c>
      <c r="D64" s="18">
        <v>1.5018399999999987</v>
      </c>
      <c r="E64" s="18">
        <v>6.0181710749999997</v>
      </c>
      <c r="F64" s="18">
        <v>2.2513171999999999</v>
      </c>
      <c r="G64" s="18">
        <v>1.0136070000000001</v>
      </c>
      <c r="H64" s="18">
        <v>0.5149777499999999</v>
      </c>
      <c r="I64" s="18">
        <v>2.0174300000000001</v>
      </c>
      <c r="J64" s="18">
        <v>0.55288337186665848</v>
      </c>
      <c r="K64" s="18">
        <v>0.65917152000000001</v>
      </c>
      <c r="L64" s="18">
        <v>0</v>
      </c>
      <c r="M64" s="18">
        <v>0</v>
      </c>
    </row>
    <row r="65" spans="1:13" ht="19.5" thickBot="1">
      <c r="A65" s="42"/>
      <c r="B65" s="6" t="s">
        <v>2</v>
      </c>
      <c r="C65" s="46"/>
      <c r="D65" s="18">
        <v>2.4500000000000002</v>
      </c>
      <c r="E65" s="18">
        <v>3.1574</v>
      </c>
      <c r="F65" s="18">
        <v>7.2881433999999992</v>
      </c>
      <c r="G65" s="18">
        <v>10.767066625</v>
      </c>
      <c r="H65" s="18">
        <v>2.4500000000000002</v>
      </c>
      <c r="I65" s="18">
        <v>10.273930665</v>
      </c>
      <c r="J65" s="18">
        <v>1.7274314</v>
      </c>
      <c r="K65" s="18">
        <v>10.861999999999998</v>
      </c>
      <c r="L65" s="18">
        <v>9.000960000000001</v>
      </c>
      <c r="M65" s="18">
        <v>9.8265908</v>
      </c>
    </row>
    <row r="66" spans="1:13" ht="19.5" thickBot="1">
      <c r="A66" s="42"/>
      <c r="B66" s="7" t="s">
        <v>1</v>
      </c>
      <c r="C66" s="46"/>
      <c r="D66" s="18">
        <v>0</v>
      </c>
      <c r="E66" s="18">
        <v>2.2354999999999996</v>
      </c>
      <c r="F66" s="18">
        <v>6.4455357499999995</v>
      </c>
      <c r="G66" s="18">
        <v>7.2789999999999999</v>
      </c>
      <c r="H66" s="18">
        <v>11.493564339499999</v>
      </c>
      <c r="I66" s="18">
        <v>11.300989000000001</v>
      </c>
      <c r="J66" s="18">
        <v>9.19618</v>
      </c>
      <c r="K66" s="18">
        <v>6.2125751999999999</v>
      </c>
      <c r="L66" s="18">
        <v>21.09105388</v>
      </c>
      <c r="M66" s="18">
        <v>14.959365599999998</v>
      </c>
    </row>
    <row r="67" spans="1:13" ht="19.5" thickBot="1">
      <c r="A67" s="42"/>
      <c r="B67" s="8" t="s">
        <v>0</v>
      </c>
      <c r="C67" s="46"/>
      <c r="D67" s="19">
        <f t="shared" ref="D67:M67" si="22">SUM(D64:D66)</f>
        <v>3.9518399999999989</v>
      </c>
      <c r="E67" s="19">
        <f t="shared" si="22"/>
        <v>11.411071075000001</v>
      </c>
      <c r="F67" s="19">
        <f t="shared" si="22"/>
        <v>15.984996349999998</v>
      </c>
      <c r="G67" s="19">
        <f t="shared" si="22"/>
        <v>19.059673625000002</v>
      </c>
      <c r="H67" s="19">
        <f t="shared" si="22"/>
        <v>14.4585420895</v>
      </c>
      <c r="I67" s="19">
        <f t="shared" si="22"/>
        <v>23.592349665</v>
      </c>
      <c r="J67" s="19">
        <f t="shared" si="22"/>
        <v>11.476494771866658</v>
      </c>
      <c r="K67" s="19">
        <f t="shared" si="22"/>
        <v>17.733746719999999</v>
      </c>
      <c r="L67" s="19">
        <f t="shared" si="22"/>
        <v>30.092013880000003</v>
      </c>
      <c r="M67" s="19">
        <f t="shared" si="22"/>
        <v>24.785956399999996</v>
      </c>
    </row>
    <row r="68" spans="1:13" ht="38.25" thickBot="1">
      <c r="A68" s="43"/>
      <c r="B68" s="11" t="s">
        <v>18</v>
      </c>
      <c r="C68" s="47"/>
      <c r="D68" s="27">
        <f>D67</f>
        <v>3.9518399999999989</v>
      </c>
      <c r="E68" s="28">
        <f t="shared" ref="E68:M68" si="23">D68+E67</f>
        <v>15.362911075</v>
      </c>
      <c r="F68" s="27">
        <f t="shared" si="23"/>
        <v>31.347907424999995</v>
      </c>
      <c r="G68" s="28">
        <f t="shared" si="23"/>
        <v>50.407581049999997</v>
      </c>
      <c r="H68" s="27">
        <f t="shared" si="23"/>
        <v>64.86612313949999</v>
      </c>
      <c r="I68" s="29">
        <f t="shared" si="23"/>
        <v>88.458472804499991</v>
      </c>
      <c r="J68" s="30">
        <f t="shared" si="23"/>
        <v>99.934967576366645</v>
      </c>
      <c r="K68" s="31">
        <f t="shared" si="23"/>
        <v>117.66871429636664</v>
      </c>
      <c r="L68" s="27">
        <f t="shared" si="23"/>
        <v>147.76072817636665</v>
      </c>
      <c r="M68" s="32">
        <f t="shared" si="23"/>
        <v>172.54668457636666</v>
      </c>
    </row>
    <row r="69" spans="1:13" ht="19.5" thickBot="1">
      <c r="A69" s="41">
        <v>0.54166666666666696</v>
      </c>
      <c r="B69" s="10" t="s">
        <v>3</v>
      </c>
      <c r="C69" s="44">
        <v>662.31</v>
      </c>
      <c r="D69" s="18">
        <v>1.1945799999999991</v>
      </c>
      <c r="E69" s="18">
        <v>6.5712782375000005</v>
      </c>
      <c r="F69" s="18">
        <v>2.0924651999999999</v>
      </c>
      <c r="G69" s="18">
        <v>0.95729549999999997</v>
      </c>
      <c r="H69" s="18">
        <v>0.48636787500000001</v>
      </c>
      <c r="I69" s="18">
        <v>1.66523</v>
      </c>
      <c r="J69" s="18">
        <v>0.51686435666665842</v>
      </c>
      <c r="K69" s="18">
        <v>0.62255088000000003</v>
      </c>
      <c r="L69" s="18">
        <v>0</v>
      </c>
      <c r="M69" s="18">
        <v>0</v>
      </c>
    </row>
    <row r="70" spans="1:13" ht="19.5" thickBot="1">
      <c r="A70" s="42"/>
      <c r="B70" s="6" t="s">
        <v>2</v>
      </c>
      <c r="C70" s="36"/>
      <c r="D70" s="18">
        <v>2.56</v>
      </c>
      <c r="E70" s="18">
        <v>3.2511999999999999</v>
      </c>
      <c r="F70" s="18">
        <v>6.7041821000000006</v>
      </c>
      <c r="G70" s="18">
        <v>10.800851812499999</v>
      </c>
      <c r="H70" s="18">
        <v>2.56</v>
      </c>
      <c r="I70" s="18">
        <v>10.168990072500002</v>
      </c>
      <c r="J70" s="18">
        <v>1.6514740999999997</v>
      </c>
      <c r="K70" s="18">
        <v>10.970500000000001</v>
      </c>
      <c r="L70" s="18">
        <v>9.0916799999999984</v>
      </c>
      <c r="M70" s="18">
        <v>9.792868799999999</v>
      </c>
    </row>
    <row r="71" spans="1:13" ht="19.5" thickBot="1">
      <c r="A71" s="42"/>
      <c r="B71" s="12" t="s">
        <v>1</v>
      </c>
      <c r="C71" s="36"/>
      <c r="D71" s="18">
        <v>0</v>
      </c>
      <c r="E71" s="18">
        <v>1.8160000000000001</v>
      </c>
      <c r="F71" s="18">
        <v>6.5397650000000001</v>
      </c>
      <c r="G71" s="18">
        <v>7.42</v>
      </c>
      <c r="H71" s="18">
        <v>11.428207655</v>
      </c>
      <c r="I71" s="18">
        <v>10.7414357</v>
      </c>
      <c r="J71" s="18">
        <v>8.8729500249999997</v>
      </c>
      <c r="K71" s="18">
        <v>6.2153333021000003</v>
      </c>
      <c r="L71" s="18">
        <v>20.690389986700001</v>
      </c>
      <c r="M71" s="18">
        <v>14.9671458763</v>
      </c>
    </row>
    <row r="72" spans="1:13" ht="19.5" thickBot="1">
      <c r="A72" s="42"/>
      <c r="B72" s="13" t="s">
        <v>0</v>
      </c>
      <c r="C72" s="36"/>
      <c r="D72" s="19">
        <f t="shared" ref="D72:M72" si="24">SUM(D69:D71)</f>
        <v>3.7545799999999989</v>
      </c>
      <c r="E72" s="19">
        <f t="shared" si="24"/>
        <v>11.638478237500001</v>
      </c>
      <c r="F72" s="19">
        <f t="shared" si="24"/>
        <v>15.336412299999999</v>
      </c>
      <c r="G72" s="19">
        <f t="shared" si="24"/>
        <v>19.178147312500002</v>
      </c>
      <c r="H72" s="19">
        <f t="shared" si="24"/>
        <v>14.474575529999999</v>
      </c>
      <c r="I72" s="19">
        <f t="shared" si="24"/>
        <v>22.575655772499999</v>
      </c>
      <c r="J72" s="19">
        <f t="shared" si="24"/>
        <v>11.041288481666658</v>
      </c>
      <c r="K72" s="19">
        <f t="shared" si="24"/>
        <v>17.808384182100003</v>
      </c>
      <c r="L72" s="19">
        <f t="shared" si="24"/>
        <v>29.782069986700002</v>
      </c>
      <c r="M72" s="19">
        <f t="shared" si="24"/>
        <v>24.760014676299999</v>
      </c>
    </row>
    <row r="73" spans="1:13" ht="38.25" thickBot="1">
      <c r="A73" s="43"/>
      <c r="B73" s="14" t="s">
        <v>18</v>
      </c>
      <c r="C73" s="37"/>
      <c r="D73" s="27">
        <f>D72</f>
        <v>3.7545799999999989</v>
      </c>
      <c r="E73" s="28">
        <f t="shared" ref="E73:M73" si="25">D73+E72</f>
        <v>15.3930582375</v>
      </c>
      <c r="F73" s="27">
        <f t="shared" si="25"/>
        <v>30.729470537499999</v>
      </c>
      <c r="G73" s="28">
        <f t="shared" si="25"/>
        <v>49.907617850000001</v>
      </c>
      <c r="H73" s="27">
        <f t="shared" si="25"/>
        <v>64.382193380000004</v>
      </c>
      <c r="I73" s="29">
        <f t="shared" si="25"/>
        <v>86.957849152500003</v>
      </c>
      <c r="J73" s="30">
        <f t="shared" si="25"/>
        <v>97.999137634166658</v>
      </c>
      <c r="K73" s="31">
        <f t="shared" si="25"/>
        <v>115.80752181626666</v>
      </c>
      <c r="L73" s="27">
        <f t="shared" si="25"/>
        <v>145.58959180296665</v>
      </c>
      <c r="M73" s="32">
        <f t="shared" si="25"/>
        <v>170.34960647926664</v>
      </c>
    </row>
    <row r="74" spans="1:13" ht="19.5" thickBot="1">
      <c r="A74" s="41">
        <v>0.58333333333333404</v>
      </c>
      <c r="B74" s="5" t="s">
        <v>3</v>
      </c>
      <c r="C74" s="44">
        <v>657.2</v>
      </c>
      <c r="D74" s="18">
        <v>1.1628599999999991</v>
      </c>
      <c r="E74" s="18">
        <v>6.3811632812500001</v>
      </c>
      <c r="F74" s="18">
        <v>1.9818697000000001</v>
      </c>
      <c r="G74" s="18">
        <v>0.88221349999999998</v>
      </c>
      <c r="H74" s="18">
        <v>0.4517786875</v>
      </c>
      <c r="I74" s="18">
        <v>1.94543</v>
      </c>
      <c r="J74" s="18">
        <v>0.4939993445666585</v>
      </c>
      <c r="K74" s="18">
        <v>0.57827671999999997</v>
      </c>
      <c r="L74" s="18">
        <v>0.4273726779</v>
      </c>
      <c r="M74" s="18">
        <v>0</v>
      </c>
    </row>
    <row r="75" spans="1:13" ht="19.5" thickBot="1">
      <c r="A75" s="42"/>
      <c r="B75" s="6" t="s">
        <v>2</v>
      </c>
      <c r="C75" s="36"/>
      <c r="D75" s="18">
        <v>2.4500000000000002</v>
      </c>
      <c r="E75" s="18">
        <v>3.2276000000000002</v>
      </c>
      <c r="F75" s="18">
        <v>6.8143137000000005</v>
      </c>
      <c r="G75" s="18">
        <v>10.709568031250003</v>
      </c>
      <c r="H75" s="18">
        <v>2.4500000000000002</v>
      </c>
      <c r="I75" s="18">
        <v>9.9080692825000014</v>
      </c>
      <c r="J75" s="18">
        <v>1.5585977</v>
      </c>
      <c r="K75" s="18">
        <v>10.737500000000001</v>
      </c>
      <c r="L75" s="18">
        <v>9.0604799999999983</v>
      </c>
      <c r="M75" s="18">
        <v>9.6785771599999997</v>
      </c>
    </row>
    <row r="76" spans="1:13" ht="19.5" thickBot="1">
      <c r="A76" s="42"/>
      <c r="B76" s="7" t="s">
        <v>1</v>
      </c>
      <c r="C76" s="36"/>
      <c r="D76" s="18">
        <v>0</v>
      </c>
      <c r="E76" s="18">
        <v>2.1449999999999996</v>
      </c>
      <c r="F76" s="18">
        <v>6.5460530000000006</v>
      </c>
      <c r="G76" s="18">
        <v>7.5579999999999998</v>
      </c>
      <c r="H76" s="18">
        <v>11.360300486749999</v>
      </c>
      <c r="I76" s="18">
        <v>10.466696199999999</v>
      </c>
      <c r="J76" s="18">
        <v>2.0225800000000005</v>
      </c>
      <c r="K76" s="18">
        <v>6.2549276621000001</v>
      </c>
      <c r="L76" s="18">
        <v>20.786681066700002</v>
      </c>
      <c r="M76" s="18">
        <v>15.028930956299998</v>
      </c>
    </row>
    <row r="77" spans="1:13" ht="19.5" thickBot="1">
      <c r="A77" s="42"/>
      <c r="B77" s="8" t="s">
        <v>0</v>
      </c>
      <c r="C77" s="36"/>
      <c r="D77" s="19">
        <f t="shared" ref="D77:M77" si="26">SUM(D74:D76)</f>
        <v>3.6128599999999995</v>
      </c>
      <c r="E77" s="19">
        <f t="shared" si="26"/>
        <v>11.75376328125</v>
      </c>
      <c r="F77" s="19">
        <f t="shared" si="26"/>
        <v>15.342236400000001</v>
      </c>
      <c r="G77" s="19">
        <f t="shared" si="26"/>
        <v>19.149781531250003</v>
      </c>
      <c r="H77" s="19">
        <f t="shared" si="26"/>
        <v>14.262079174249999</v>
      </c>
      <c r="I77" s="19">
        <f t="shared" si="26"/>
        <v>22.320195482500001</v>
      </c>
      <c r="J77" s="19">
        <f t="shared" si="26"/>
        <v>4.0751770445666589</v>
      </c>
      <c r="K77" s="19">
        <f t="shared" si="26"/>
        <v>17.570704382100001</v>
      </c>
      <c r="L77" s="19">
        <f t="shared" si="26"/>
        <v>30.274533744599999</v>
      </c>
      <c r="M77" s="19">
        <f t="shared" si="26"/>
        <v>24.707508116299998</v>
      </c>
    </row>
    <row r="78" spans="1:13" ht="38.25" thickBot="1">
      <c r="A78" s="43"/>
      <c r="B78" s="9" t="s">
        <v>18</v>
      </c>
      <c r="C78" s="37"/>
      <c r="D78" s="27">
        <f>D77</f>
        <v>3.6128599999999995</v>
      </c>
      <c r="E78" s="28">
        <f t="shared" ref="E78:M78" si="27">D78+E77</f>
        <v>15.36662328125</v>
      </c>
      <c r="F78" s="27">
        <f t="shared" si="27"/>
        <v>30.708859681250001</v>
      </c>
      <c r="G78" s="28">
        <f t="shared" si="27"/>
        <v>49.858641212500004</v>
      </c>
      <c r="H78" s="27">
        <f t="shared" si="27"/>
        <v>64.120720386750008</v>
      </c>
      <c r="I78" s="29">
        <f t="shared" si="27"/>
        <v>86.440915869250006</v>
      </c>
      <c r="J78" s="30">
        <f t="shared" si="27"/>
        <v>90.516092913816664</v>
      </c>
      <c r="K78" s="31">
        <f t="shared" si="27"/>
        <v>108.08679729591667</v>
      </c>
      <c r="L78" s="27">
        <f t="shared" si="27"/>
        <v>138.36133104051666</v>
      </c>
      <c r="M78" s="32">
        <f t="shared" si="27"/>
        <v>163.06883915681667</v>
      </c>
    </row>
    <row r="79" spans="1:13" ht="19.5" thickBot="1">
      <c r="A79" s="41">
        <v>0.625</v>
      </c>
      <c r="B79" s="10" t="s">
        <v>3</v>
      </c>
      <c r="C79" s="44">
        <v>656.82</v>
      </c>
      <c r="D79" s="18">
        <v>1.3349599999999993</v>
      </c>
      <c r="E79" s="18">
        <v>6.0665567500000002</v>
      </c>
      <c r="F79" s="18">
        <v>2.5197059999999998</v>
      </c>
      <c r="G79" s="18">
        <v>1.1262300000000001</v>
      </c>
      <c r="H79" s="18">
        <v>0.57219750000000003</v>
      </c>
      <c r="I79" s="18">
        <v>1.4624300000000001</v>
      </c>
      <c r="J79" s="18">
        <v>0.61220880866665861</v>
      </c>
      <c r="K79" s="18">
        <v>0.73241279999999997</v>
      </c>
      <c r="L79" s="18">
        <v>0</v>
      </c>
      <c r="M79" s="18">
        <v>0</v>
      </c>
    </row>
    <row r="80" spans="1:13" ht="19.5" thickBot="1">
      <c r="A80" s="42"/>
      <c r="B80" s="6" t="s">
        <v>2</v>
      </c>
      <c r="C80" s="36"/>
      <c r="D80" s="18">
        <v>2.4500000000000002</v>
      </c>
      <c r="E80" s="18">
        <v>3.2006000000000001</v>
      </c>
      <c r="F80" s="18">
        <v>6.6432660000000006</v>
      </c>
      <c r="G80" s="18">
        <v>10.96819625</v>
      </c>
      <c r="H80" s="18">
        <v>2.4500000000000002</v>
      </c>
      <c r="I80" s="18">
        <v>10.503311849999999</v>
      </c>
      <c r="J80" s="18">
        <v>1.824946</v>
      </c>
      <c r="K80" s="18">
        <v>10.884499999999999</v>
      </c>
      <c r="L80" s="18">
        <v>8.9547359999999987</v>
      </c>
      <c r="M80" s="18">
        <v>7.873308800000002</v>
      </c>
    </row>
    <row r="81" spans="1:13" ht="19.5" thickBot="1">
      <c r="A81" s="42"/>
      <c r="B81" s="12" t="s">
        <v>1</v>
      </c>
      <c r="C81" s="36"/>
      <c r="D81" s="18">
        <v>0</v>
      </c>
      <c r="E81" s="18">
        <v>2.0874999999999999</v>
      </c>
      <c r="F81" s="18">
        <v>6.4639360000000003</v>
      </c>
      <c r="G81" s="18">
        <v>7.4219999999999997</v>
      </c>
      <c r="H81" s="18">
        <v>12.101364265000001</v>
      </c>
      <c r="I81" s="18">
        <v>11.027675599999998</v>
      </c>
      <c r="J81" s="18">
        <v>9.2751399750000001</v>
      </c>
      <c r="K81" s="18">
        <v>6.2151476178999996</v>
      </c>
      <c r="L81" s="18">
        <v>21.4847526133</v>
      </c>
      <c r="M81" s="18">
        <v>14.957090883699999</v>
      </c>
    </row>
    <row r="82" spans="1:13" ht="19.5" thickBot="1">
      <c r="A82" s="42"/>
      <c r="B82" s="13" t="s">
        <v>0</v>
      </c>
      <c r="C82" s="36"/>
      <c r="D82" s="19">
        <f t="shared" ref="D82:M82" si="28">SUM(D79:D81)</f>
        <v>3.7849599999999994</v>
      </c>
      <c r="E82" s="19">
        <f t="shared" si="28"/>
        <v>11.35465675</v>
      </c>
      <c r="F82" s="19">
        <f t="shared" si="28"/>
        <v>15.626908</v>
      </c>
      <c r="G82" s="19">
        <f t="shared" si="28"/>
        <v>19.516426249999999</v>
      </c>
      <c r="H82" s="19">
        <f t="shared" si="28"/>
        <v>15.123561765000002</v>
      </c>
      <c r="I82" s="19">
        <f t="shared" si="28"/>
        <v>22.993417449999995</v>
      </c>
      <c r="J82" s="19">
        <f t="shared" si="28"/>
        <v>11.712294783666659</v>
      </c>
      <c r="K82" s="19">
        <f t="shared" si="28"/>
        <v>17.832060417899999</v>
      </c>
      <c r="L82" s="19">
        <f t="shared" si="28"/>
        <v>30.4394886133</v>
      </c>
      <c r="M82" s="19">
        <f t="shared" si="28"/>
        <v>22.830399683700001</v>
      </c>
    </row>
    <row r="83" spans="1:13" ht="38.25" thickBot="1">
      <c r="A83" s="43"/>
      <c r="B83" s="14" t="s">
        <v>18</v>
      </c>
      <c r="C83" s="37"/>
      <c r="D83" s="27">
        <f>D82</f>
        <v>3.7849599999999994</v>
      </c>
      <c r="E83" s="28">
        <f t="shared" ref="E83:M83" si="29">D83+E82</f>
        <v>15.13961675</v>
      </c>
      <c r="F83" s="27">
        <f t="shared" si="29"/>
        <v>30.766524750000002</v>
      </c>
      <c r="G83" s="28">
        <f t="shared" si="29"/>
        <v>50.282950999999997</v>
      </c>
      <c r="H83" s="27">
        <f t="shared" si="29"/>
        <v>65.406512765000002</v>
      </c>
      <c r="I83" s="29">
        <f t="shared" si="29"/>
        <v>88.399930214999998</v>
      </c>
      <c r="J83" s="30">
        <f t="shared" si="29"/>
        <v>100.11222499866666</v>
      </c>
      <c r="K83" s="31">
        <f t="shared" si="29"/>
        <v>117.94428541656666</v>
      </c>
      <c r="L83" s="27">
        <f t="shared" si="29"/>
        <v>148.38377402986666</v>
      </c>
      <c r="M83" s="32">
        <f t="shared" si="29"/>
        <v>171.21417371356665</v>
      </c>
    </row>
    <row r="84" spans="1:13" ht="19.5" thickBot="1">
      <c r="A84" s="41">
        <v>0.66666666666666696</v>
      </c>
      <c r="B84" s="10" t="s">
        <v>3</v>
      </c>
      <c r="C84" s="44">
        <v>655.41</v>
      </c>
      <c r="D84" s="18">
        <v>1.312659999999999</v>
      </c>
      <c r="E84" s="18">
        <v>5.6939591374999994</v>
      </c>
      <c r="F84" s="18">
        <v>2.4784108999999996</v>
      </c>
      <c r="G84" s="18">
        <v>1.1074595</v>
      </c>
      <c r="H84" s="18">
        <v>0.56712643749999991</v>
      </c>
      <c r="I84" s="18">
        <v>1.47143</v>
      </c>
      <c r="J84" s="18">
        <v>0.60311577296665853</v>
      </c>
      <c r="K84" s="18">
        <v>0.72592183999999982</v>
      </c>
      <c r="L84" s="18">
        <v>0</v>
      </c>
      <c r="M84" s="18">
        <v>0</v>
      </c>
    </row>
    <row r="85" spans="1:13" ht="19.5" thickBot="1">
      <c r="A85" s="42"/>
      <c r="B85" s="6" t="s">
        <v>2</v>
      </c>
      <c r="C85" s="36"/>
      <c r="D85" s="18">
        <v>2.4500000000000002</v>
      </c>
      <c r="E85" s="18">
        <v>3.1682000000000001</v>
      </c>
      <c r="F85" s="18">
        <v>6.2279589000000009</v>
      </c>
      <c r="G85" s="18">
        <v>10.57348965625</v>
      </c>
      <c r="H85" s="18">
        <v>2.4500000000000002</v>
      </c>
      <c r="I85" s="18">
        <v>10.462331652500001</v>
      </c>
      <c r="J85" s="18">
        <v>1.7968268999999999</v>
      </c>
      <c r="K85" s="18">
        <v>10.878</v>
      </c>
      <c r="L85" s="18">
        <v>7.2844800000000003</v>
      </c>
      <c r="M85" s="18">
        <v>6.5586696</v>
      </c>
    </row>
    <row r="86" spans="1:13" ht="19.5" thickBot="1">
      <c r="A86" s="42"/>
      <c r="B86" s="7" t="s">
        <v>1</v>
      </c>
      <c r="C86" s="36"/>
      <c r="D86" s="18">
        <v>0</v>
      </c>
      <c r="E86" s="18">
        <v>1.8975</v>
      </c>
      <c r="F86" s="18">
        <v>6.4699249999999999</v>
      </c>
      <c r="G86" s="18">
        <v>7.375</v>
      </c>
      <c r="H86" s="18">
        <v>12.009751810499999</v>
      </c>
      <c r="I86" s="18">
        <v>11.1477378</v>
      </c>
      <c r="J86" s="18">
        <v>8.8699949750000009</v>
      </c>
      <c r="K86" s="18">
        <v>6.1590710779000002</v>
      </c>
      <c r="L86" s="18">
        <v>21.461769248300001</v>
      </c>
      <c r="M86" s="18">
        <v>14.861733263700001</v>
      </c>
    </row>
    <row r="87" spans="1:13" ht="19.5" thickBot="1">
      <c r="A87" s="42"/>
      <c r="B87" s="8" t="s">
        <v>0</v>
      </c>
      <c r="C87" s="36"/>
      <c r="D87" s="19">
        <f t="shared" ref="D87:M87" si="30">SUM(D84:D86)</f>
        <v>3.7626599999999994</v>
      </c>
      <c r="E87" s="19">
        <f t="shared" si="30"/>
        <v>10.759659137499998</v>
      </c>
      <c r="F87" s="19">
        <f t="shared" si="30"/>
        <v>15.176294800000001</v>
      </c>
      <c r="G87" s="19">
        <f t="shared" si="30"/>
        <v>19.055949156250001</v>
      </c>
      <c r="H87" s="19">
        <f t="shared" si="30"/>
        <v>15.026878247999999</v>
      </c>
      <c r="I87" s="19">
        <f t="shared" si="30"/>
        <v>23.081499452500001</v>
      </c>
      <c r="J87" s="19">
        <f t="shared" si="30"/>
        <v>11.26993764796666</v>
      </c>
      <c r="K87" s="19">
        <f t="shared" si="30"/>
        <v>17.7629929179</v>
      </c>
      <c r="L87" s="19">
        <f t="shared" si="30"/>
        <v>28.746249248300003</v>
      </c>
      <c r="M87" s="19">
        <f t="shared" si="30"/>
        <v>21.420402863700001</v>
      </c>
    </row>
    <row r="88" spans="1:13" ht="38.25" thickBot="1">
      <c r="A88" s="43"/>
      <c r="B88" s="11" t="s">
        <v>18</v>
      </c>
      <c r="C88" s="37"/>
      <c r="D88" s="27">
        <f>D87</f>
        <v>3.7626599999999994</v>
      </c>
      <c r="E88" s="28">
        <f t="shared" ref="E88:M88" si="31">D88+E87</f>
        <v>14.522319137499998</v>
      </c>
      <c r="F88" s="27">
        <f t="shared" si="31"/>
        <v>29.698613937499999</v>
      </c>
      <c r="G88" s="28">
        <f t="shared" si="31"/>
        <v>48.754563093750001</v>
      </c>
      <c r="H88" s="27">
        <f t="shared" si="31"/>
        <v>63.781441341749996</v>
      </c>
      <c r="I88" s="29">
        <f t="shared" si="31"/>
        <v>86.862940794249994</v>
      </c>
      <c r="J88" s="30">
        <f t="shared" si="31"/>
        <v>98.132878442216651</v>
      </c>
      <c r="K88" s="31">
        <f t="shared" si="31"/>
        <v>115.89587136011664</v>
      </c>
      <c r="L88" s="27">
        <f t="shared" si="31"/>
        <v>144.64212060841663</v>
      </c>
      <c r="M88" s="32">
        <f t="shared" si="31"/>
        <v>166.06252347211662</v>
      </c>
    </row>
    <row r="89" spans="1:13" ht="19.5" thickBot="1">
      <c r="A89" s="41">
        <v>0.70833333333333404</v>
      </c>
      <c r="B89" s="10" t="s">
        <v>3</v>
      </c>
      <c r="C89" s="44">
        <v>645.61</v>
      </c>
      <c r="D89" s="18">
        <v>2.6219799999999989</v>
      </c>
      <c r="E89" s="18">
        <v>5.6925507812500005</v>
      </c>
      <c r="F89" s="18">
        <v>2.6012374999999994</v>
      </c>
      <c r="G89" s="18">
        <v>1.1731562499999999</v>
      </c>
      <c r="H89" s="18">
        <v>0.60076953124999999</v>
      </c>
      <c r="I89" s="18">
        <v>1.4304300000000001</v>
      </c>
      <c r="J89" s="18">
        <v>0.62942377916665848</v>
      </c>
      <c r="K89" s="18">
        <v>0.76898500000000003</v>
      </c>
      <c r="L89" s="18">
        <v>0.56279711249999997</v>
      </c>
      <c r="M89" s="18">
        <v>0</v>
      </c>
    </row>
    <row r="90" spans="1:13" ht="19.5" thickBot="1">
      <c r="A90" s="42"/>
      <c r="B90" s="6" t="s">
        <v>2</v>
      </c>
      <c r="C90" s="36"/>
      <c r="D90" s="18">
        <v>2.4500000000000002</v>
      </c>
      <c r="E90" s="18">
        <v>3.0818000000000003</v>
      </c>
      <c r="F90" s="18">
        <v>5.7043825000000004</v>
      </c>
      <c r="G90" s="18">
        <v>10.401354296874999</v>
      </c>
      <c r="H90" s="18">
        <v>2.4500000000000002</v>
      </c>
      <c r="I90" s="18">
        <v>10.587474374999999</v>
      </c>
      <c r="J90" s="18">
        <v>1.8599124999999999</v>
      </c>
      <c r="K90" s="18">
        <v>10.866</v>
      </c>
      <c r="L90" s="18">
        <v>6.0681599999999998</v>
      </c>
      <c r="M90" s="18">
        <v>6.580978</v>
      </c>
    </row>
    <row r="91" spans="1:13" ht="19.5" thickBot="1">
      <c r="A91" s="42"/>
      <c r="B91" s="7" t="s">
        <v>1</v>
      </c>
      <c r="C91" s="36"/>
      <c r="D91" s="18">
        <v>0</v>
      </c>
      <c r="E91" s="18">
        <v>1.5702</v>
      </c>
      <c r="F91" s="18">
        <v>6.4739930000000001</v>
      </c>
      <c r="G91" s="18">
        <v>7.5090000000000003</v>
      </c>
      <c r="H91" s="18">
        <v>12.106660836374999</v>
      </c>
      <c r="I91" s="18">
        <v>11.239387299999999</v>
      </c>
      <c r="J91" s="18">
        <v>9.0131725249999999</v>
      </c>
      <c r="K91" s="18">
        <v>6.1473824320999997</v>
      </c>
      <c r="L91" s="18">
        <v>21.721233899199998</v>
      </c>
      <c r="M91" s="18">
        <v>14.845784266299999</v>
      </c>
    </row>
    <row r="92" spans="1:13" ht="19.5" thickBot="1">
      <c r="A92" s="42"/>
      <c r="B92" s="8" t="s">
        <v>0</v>
      </c>
      <c r="C92" s="36"/>
      <c r="D92" s="19">
        <f t="shared" ref="D92:M92" si="32">SUM(D89:D91)</f>
        <v>5.071979999999999</v>
      </c>
      <c r="E92" s="19">
        <f t="shared" si="32"/>
        <v>10.34455078125</v>
      </c>
      <c r="F92" s="19">
        <f t="shared" si="32"/>
        <v>14.779612999999999</v>
      </c>
      <c r="G92" s="19">
        <f t="shared" si="32"/>
        <v>19.083510546874997</v>
      </c>
      <c r="H92" s="19">
        <f t="shared" si="32"/>
        <v>15.157430367625</v>
      </c>
      <c r="I92" s="19">
        <f t="shared" si="32"/>
        <v>23.257291674999998</v>
      </c>
      <c r="J92" s="19">
        <f t="shared" si="32"/>
        <v>11.502508804166659</v>
      </c>
      <c r="K92" s="19">
        <f t="shared" si="32"/>
        <v>17.782367432099999</v>
      </c>
      <c r="L92" s="19">
        <f t="shared" si="32"/>
        <v>28.352191011699997</v>
      </c>
      <c r="M92" s="19">
        <f t="shared" si="32"/>
        <v>21.426762266299999</v>
      </c>
    </row>
    <row r="93" spans="1:13" ht="38.25" thickBot="1">
      <c r="A93" s="43"/>
      <c r="B93" s="11" t="s">
        <v>18</v>
      </c>
      <c r="C93" s="37"/>
      <c r="D93" s="27">
        <f>D92</f>
        <v>5.071979999999999</v>
      </c>
      <c r="E93" s="28">
        <f t="shared" ref="E93:M93" si="33">D93+E92</f>
        <v>15.41653078125</v>
      </c>
      <c r="F93" s="27">
        <f t="shared" si="33"/>
        <v>30.196143781250001</v>
      </c>
      <c r="G93" s="28">
        <f t="shared" si="33"/>
        <v>49.279654328124998</v>
      </c>
      <c r="H93" s="27">
        <f t="shared" si="33"/>
        <v>64.437084695750002</v>
      </c>
      <c r="I93" s="29">
        <f t="shared" si="33"/>
        <v>87.694376370750007</v>
      </c>
      <c r="J93" s="30">
        <f t="shared" si="33"/>
        <v>99.196885174916673</v>
      </c>
      <c r="K93" s="31">
        <f t="shared" si="33"/>
        <v>116.97925260701668</v>
      </c>
      <c r="L93" s="27">
        <f t="shared" si="33"/>
        <v>145.33144361871666</v>
      </c>
      <c r="M93" s="32">
        <f t="shared" si="33"/>
        <v>166.75820588501665</v>
      </c>
    </row>
    <row r="94" spans="1:13" ht="19.5" thickBot="1">
      <c r="A94" s="41">
        <v>0.75</v>
      </c>
      <c r="B94" s="10" t="s">
        <v>3</v>
      </c>
      <c r="C94" s="44">
        <v>683.8</v>
      </c>
      <c r="D94" s="18">
        <v>5.9931599999999996</v>
      </c>
      <c r="E94" s="18">
        <v>4.9762806250000002</v>
      </c>
      <c r="F94" s="18">
        <v>2.107755</v>
      </c>
      <c r="G94" s="18">
        <v>0.96668074999999998</v>
      </c>
      <c r="H94" s="18">
        <v>0.4768312500000001</v>
      </c>
      <c r="I94" s="18">
        <v>1.1722299999999999</v>
      </c>
      <c r="J94" s="18">
        <v>0.52127845166665854</v>
      </c>
      <c r="K94" s="18">
        <v>0.61034399999999989</v>
      </c>
      <c r="L94" s="18">
        <v>0.45465178500000003</v>
      </c>
      <c r="M94" s="18">
        <v>0</v>
      </c>
    </row>
    <row r="95" spans="1:13" ht="19.5" thickBot="1">
      <c r="A95" s="42"/>
      <c r="B95" s="6" t="s">
        <v>2</v>
      </c>
      <c r="C95" s="36"/>
      <c r="D95" s="18">
        <v>2.4500000000000002</v>
      </c>
      <c r="E95" s="18">
        <v>3.0872000000000002</v>
      </c>
      <c r="F95" s="18">
        <v>5.5631050000000002</v>
      </c>
      <c r="G95" s="18">
        <v>10.229546874999999</v>
      </c>
      <c r="H95" s="18">
        <v>2.4500000000000002</v>
      </c>
      <c r="I95" s="18">
        <v>10.178326125</v>
      </c>
      <c r="J95" s="18">
        <v>1.5914650000000001</v>
      </c>
      <c r="K95" s="18">
        <v>10.869499999999999</v>
      </c>
      <c r="L95" s="18">
        <v>6.0887999999999991</v>
      </c>
      <c r="M95" s="18">
        <v>7.1563272000000007</v>
      </c>
    </row>
    <row r="96" spans="1:13" ht="19.5" thickBot="1">
      <c r="A96" s="42"/>
      <c r="B96" s="7" t="s">
        <v>1</v>
      </c>
      <c r="C96" s="36"/>
      <c r="D96" s="18">
        <v>0</v>
      </c>
      <c r="E96" s="18">
        <v>1.2182999999999999</v>
      </c>
      <c r="F96" s="18">
        <v>6.4503029999999999</v>
      </c>
      <c r="G96" s="18">
        <v>7.4560000000000004</v>
      </c>
      <c r="H96" s="18">
        <v>11.502375874999998</v>
      </c>
      <c r="I96" s="18">
        <v>10.116437399999999</v>
      </c>
      <c r="J96" s="18">
        <v>10.0047525</v>
      </c>
      <c r="K96" s="18">
        <v>6.7174563300000001</v>
      </c>
      <c r="L96" s="18">
        <v>22.112662160000003</v>
      </c>
      <c r="M96" s="18">
        <v>15.77539999</v>
      </c>
    </row>
    <row r="97" spans="1:13" ht="19.5" thickBot="1">
      <c r="A97" s="42"/>
      <c r="B97" s="8" t="s">
        <v>0</v>
      </c>
      <c r="C97" s="36"/>
      <c r="D97" s="19">
        <f t="shared" ref="D97:M97" si="34">SUM(D94:D96)</f>
        <v>8.4431599999999989</v>
      </c>
      <c r="E97" s="19">
        <f t="shared" si="34"/>
        <v>9.2817806249999997</v>
      </c>
      <c r="F97" s="19">
        <f t="shared" si="34"/>
        <v>14.121162999999999</v>
      </c>
      <c r="G97" s="19">
        <f t="shared" si="34"/>
        <v>18.652227624999998</v>
      </c>
      <c r="H97" s="19">
        <f t="shared" si="34"/>
        <v>14.429207124999998</v>
      </c>
      <c r="I97" s="19">
        <f t="shared" si="34"/>
        <v>21.466993524999999</v>
      </c>
      <c r="J97" s="19">
        <f t="shared" si="34"/>
        <v>12.117495951666658</v>
      </c>
      <c r="K97" s="19">
        <f t="shared" si="34"/>
        <v>18.197300329999997</v>
      </c>
      <c r="L97" s="19">
        <f t="shared" si="34"/>
        <v>28.656113945000001</v>
      </c>
      <c r="M97" s="19">
        <f t="shared" si="34"/>
        <v>22.93172719</v>
      </c>
    </row>
    <row r="98" spans="1:13" ht="38.25" thickBot="1">
      <c r="A98" s="43"/>
      <c r="B98" s="11" t="s">
        <v>18</v>
      </c>
      <c r="C98" s="37"/>
      <c r="D98" s="27">
        <f>D97</f>
        <v>8.4431599999999989</v>
      </c>
      <c r="E98" s="28">
        <f t="shared" ref="E98:M98" si="35">D98+E97</f>
        <v>17.724940624999999</v>
      </c>
      <c r="F98" s="27">
        <f t="shared" si="35"/>
        <v>31.846103624999998</v>
      </c>
      <c r="G98" s="28">
        <f t="shared" si="35"/>
        <v>50.498331249999993</v>
      </c>
      <c r="H98" s="27">
        <f t="shared" si="35"/>
        <v>64.927538374999983</v>
      </c>
      <c r="I98" s="29">
        <f t="shared" si="35"/>
        <v>86.394531899999976</v>
      </c>
      <c r="J98" s="30">
        <f t="shared" si="35"/>
        <v>98.51202785166663</v>
      </c>
      <c r="K98" s="31">
        <f t="shared" si="35"/>
        <v>116.70932818166662</v>
      </c>
      <c r="L98" s="27">
        <f t="shared" si="35"/>
        <v>145.36544212666661</v>
      </c>
      <c r="M98" s="32">
        <f t="shared" si="35"/>
        <v>168.29716931666661</v>
      </c>
    </row>
    <row r="99" spans="1:13" ht="19.5" thickBot="1">
      <c r="A99" s="41">
        <v>0.79166666666666696</v>
      </c>
      <c r="B99" s="10" t="s">
        <v>3</v>
      </c>
      <c r="C99" s="44">
        <v>686.42</v>
      </c>
      <c r="D99" s="18">
        <v>6.176779999999999</v>
      </c>
      <c r="E99" s="18">
        <v>5.2792639124999994</v>
      </c>
      <c r="F99" s="18">
        <v>2.3968206999999997</v>
      </c>
      <c r="G99" s="18">
        <v>1.0699185</v>
      </c>
      <c r="H99" s="18">
        <v>0.54358762499999991</v>
      </c>
      <c r="I99" s="18">
        <v>1.21723</v>
      </c>
      <c r="J99" s="18">
        <v>0.58492970156665847</v>
      </c>
      <c r="K99" s="18">
        <v>0.69579215999999999</v>
      </c>
      <c r="L99" s="18">
        <v>0</v>
      </c>
      <c r="M99" s="18">
        <v>0</v>
      </c>
    </row>
    <row r="100" spans="1:13" ht="19.5" thickBot="1">
      <c r="A100" s="42"/>
      <c r="B100" s="6" t="s">
        <v>2</v>
      </c>
      <c r="C100" s="36"/>
      <c r="D100" s="18">
        <v>2.4500000000000002</v>
      </c>
      <c r="E100" s="18">
        <v>3.1304000000000003</v>
      </c>
      <c r="F100" s="18">
        <v>5.7408473999999998</v>
      </c>
      <c r="G100" s="18">
        <v>10.299481437500001</v>
      </c>
      <c r="H100" s="18">
        <v>2.4500000000000002</v>
      </c>
      <c r="I100" s="18">
        <v>10.40088463</v>
      </c>
      <c r="J100" s="18">
        <v>1.7588914</v>
      </c>
      <c r="K100" s="18">
        <v>10.8705</v>
      </c>
      <c r="L100" s="18">
        <v>6.6211200000000003</v>
      </c>
      <c r="M100" s="18">
        <v>7.0079504000000004</v>
      </c>
    </row>
    <row r="101" spans="1:13" ht="19.5" thickBot="1">
      <c r="A101" s="42"/>
      <c r="B101" s="7" t="s">
        <v>1</v>
      </c>
      <c r="C101" s="36"/>
      <c r="D101" s="18">
        <v>0</v>
      </c>
      <c r="E101" s="18">
        <v>1.0865499999999999</v>
      </c>
      <c r="F101" s="18">
        <v>6.3952350000000004</v>
      </c>
      <c r="G101" s="18">
        <v>6.734</v>
      </c>
      <c r="H101" s="18">
        <v>11.617458158750001</v>
      </c>
      <c r="I101" s="18">
        <v>9.9204869000000002</v>
      </c>
      <c r="J101" s="18">
        <v>9.5935000249999991</v>
      </c>
      <c r="K101" s="18">
        <v>6.7907377421000001</v>
      </c>
      <c r="L101" s="18">
        <v>22.535103234200001</v>
      </c>
      <c r="M101" s="18">
        <v>15.8992671963</v>
      </c>
    </row>
    <row r="102" spans="1:13" ht="19.5" thickBot="1">
      <c r="A102" s="42"/>
      <c r="B102" s="8" t="s">
        <v>0</v>
      </c>
      <c r="C102" s="36"/>
      <c r="D102" s="19">
        <f t="shared" ref="D102:M102" si="36">SUM(D99:D101)</f>
        <v>8.6267800000000001</v>
      </c>
      <c r="E102" s="19">
        <f t="shared" si="36"/>
        <v>9.4962139125</v>
      </c>
      <c r="F102" s="19">
        <f t="shared" si="36"/>
        <v>14.532903099999999</v>
      </c>
      <c r="G102" s="19">
        <f t="shared" si="36"/>
        <v>18.103399937500001</v>
      </c>
      <c r="H102" s="19">
        <f t="shared" si="36"/>
        <v>14.611045783750001</v>
      </c>
      <c r="I102" s="19">
        <f t="shared" si="36"/>
        <v>21.538601530000001</v>
      </c>
      <c r="J102" s="19">
        <f t="shared" si="36"/>
        <v>11.937321126566658</v>
      </c>
      <c r="K102" s="19">
        <f t="shared" si="36"/>
        <v>18.357029902099999</v>
      </c>
      <c r="L102" s="19">
        <f t="shared" si="36"/>
        <v>29.156223234200002</v>
      </c>
      <c r="M102" s="19">
        <f t="shared" si="36"/>
        <v>22.907217596300001</v>
      </c>
    </row>
    <row r="103" spans="1:13" ht="38.25" thickBot="1">
      <c r="A103" s="43"/>
      <c r="B103" s="11" t="s">
        <v>18</v>
      </c>
      <c r="C103" s="37"/>
      <c r="D103" s="27">
        <f>D102</f>
        <v>8.6267800000000001</v>
      </c>
      <c r="E103" s="28">
        <f t="shared" ref="E103:M103" si="37">D103+E102</f>
        <v>18.1229939125</v>
      </c>
      <c r="F103" s="27">
        <f t="shared" si="37"/>
        <v>32.655897012499999</v>
      </c>
      <c r="G103" s="28">
        <f t="shared" si="37"/>
        <v>50.75929695</v>
      </c>
      <c r="H103" s="27">
        <f t="shared" si="37"/>
        <v>65.370342733749993</v>
      </c>
      <c r="I103" s="29">
        <f t="shared" si="37"/>
        <v>86.908944263749987</v>
      </c>
      <c r="J103" s="30">
        <f t="shared" si="37"/>
        <v>98.846265390316645</v>
      </c>
      <c r="K103" s="31">
        <f t="shared" si="37"/>
        <v>117.20329529241664</v>
      </c>
      <c r="L103" s="27">
        <f t="shared" si="37"/>
        <v>146.35951852661665</v>
      </c>
      <c r="M103" s="32">
        <f t="shared" si="37"/>
        <v>169.26673612291665</v>
      </c>
    </row>
    <row r="104" spans="1:13" ht="19.5" thickBot="1">
      <c r="A104" s="41">
        <v>0.83333333333333404</v>
      </c>
      <c r="B104" s="5" t="s">
        <v>3</v>
      </c>
      <c r="C104" s="46">
        <v>675.68</v>
      </c>
      <c r="D104" s="18">
        <v>5.9806799999999996</v>
      </c>
      <c r="E104" s="18">
        <v>5.2209627187500001</v>
      </c>
      <c r="F104" s="18">
        <v>2.3945784999999997</v>
      </c>
      <c r="G104" s="18">
        <v>1.07930375</v>
      </c>
      <c r="H104" s="18">
        <v>0.55706</v>
      </c>
      <c r="I104" s="18">
        <v>1.10223</v>
      </c>
      <c r="J104" s="18">
        <v>0.58440001016665832</v>
      </c>
      <c r="K104" s="18">
        <v>0.71303680000000003</v>
      </c>
      <c r="L104" s="18">
        <v>0.51777334349999982</v>
      </c>
      <c r="M104" s="18">
        <v>0</v>
      </c>
    </row>
    <row r="105" spans="1:13" ht="19.5" thickBot="1">
      <c r="A105" s="42"/>
      <c r="B105" s="6" t="s">
        <v>2</v>
      </c>
      <c r="C105" s="46"/>
      <c r="D105" s="18">
        <v>2.4500000000000002</v>
      </c>
      <c r="E105" s="18">
        <v>2.9630000000000001</v>
      </c>
      <c r="F105" s="18">
        <v>5.6578014999999997</v>
      </c>
      <c r="G105" s="18">
        <v>10.25259</v>
      </c>
      <c r="H105" s="18">
        <v>2.4500000000000002</v>
      </c>
      <c r="I105" s="18">
        <v>10.415756425</v>
      </c>
      <c r="J105" s="18">
        <v>1.7773114999999999</v>
      </c>
      <c r="K105" s="18">
        <v>10.867999999999999</v>
      </c>
      <c r="L105" s="18">
        <v>6.4838399999999989</v>
      </c>
      <c r="M105" s="18">
        <v>6.9804539999999999</v>
      </c>
    </row>
    <row r="106" spans="1:13" ht="19.5" thickBot="1">
      <c r="A106" s="42"/>
      <c r="B106" s="7" t="s">
        <v>1</v>
      </c>
      <c r="C106" s="46"/>
      <c r="D106" s="18">
        <v>0</v>
      </c>
      <c r="E106" s="18">
        <v>0.94074999999999998</v>
      </c>
      <c r="F106" s="18">
        <v>6.3778369999999995</v>
      </c>
      <c r="G106" s="18">
        <v>6.5380000000000003</v>
      </c>
      <c r="H106" s="18">
        <v>11.560085447499999</v>
      </c>
      <c r="I106" s="18">
        <v>9.6629086999999991</v>
      </c>
      <c r="J106" s="18">
        <v>9.7873874749999992</v>
      </c>
      <c r="K106" s="18">
        <v>6.8514486079000001</v>
      </c>
      <c r="L106" s="18">
        <v>22.691504174549998</v>
      </c>
      <c r="M106" s="18">
        <v>16.002236853699998</v>
      </c>
    </row>
    <row r="107" spans="1:13" ht="19.5" thickBot="1">
      <c r="A107" s="42"/>
      <c r="B107" s="8" t="s">
        <v>0</v>
      </c>
      <c r="C107" s="46"/>
      <c r="D107" s="19">
        <f t="shared" ref="D107:M107" si="38">SUM(D104:D106)</f>
        <v>8.4306799999999988</v>
      </c>
      <c r="E107" s="19">
        <f t="shared" si="38"/>
        <v>9.1247127187499988</v>
      </c>
      <c r="F107" s="19">
        <f t="shared" si="38"/>
        <v>14.430216999999999</v>
      </c>
      <c r="G107" s="19">
        <f t="shared" si="38"/>
        <v>17.869893749999999</v>
      </c>
      <c r="H107" s="19">
        <f t="shared" si="38"/>
        <v>14.5671454475</v>
      </c>
      <c r="I107" s="19">
        <f t="shared" si="38"/>
        <v>21.180895124999999</v>
      </c>
      <c r="J107" s="19">
        <f t="shared" si="38"/>
        <v>12.149098985166658</v>
      </c>
      <c r="K107" s="19">
        <f t="shared" si="38"/>
        <v>18.432485407899996</v>
      </c>
      <c r="L107" s="19">
        <f t="shared" si="38"/>
        <v>29.693117518049995</v>
      </c>
      <c r="M107" s="19">
        <f t="shared" si="38"/>
        <v>22.982690853699999</v>
      </c>
    </row>
    <row r="108" spans="1:13" ht="38.25" thickBot="1">
      <c r="A108" s="43"/>
      <c r="B108" s="9" t="s">
        <v>18</v>
      </c>
      <c r="C108" s="46"/>
      <c r="D108" s="27">
        <f>D107</f>
        <v>8.4306799999999988</v>
      </c>
      <c r="E108" s="28">
        <f t="shared" ref="E108:M108" si="39">D108+E107</f>
        <v>17.555392718749999</v>
      </c>
      <c r="F108" s="27">
        <f t="shared" si="39"/>
        <v>31.985609718749998</v>
      </c>
      <c r="G108" s="28">
        <f t="shared" si="39"/>
        <v>49.855503468750001</v>
      </c>
      <c r="H108" s="27">
        <f t="shared" si="39"/>
        <v>64.422648916249997</v>
      </c>
      <c r="I108" s="29">
        <f t="shared" si="39"/>
        <v>85.60354404124999</v>
      </c>
      <c r="J108" s="30">
        <f t="shared" si="39"/>
        <v>97.752643026416649</v>
      </c>
      <c r="K108" s="31">
        <f t="shared" si="39"/>
        <v>116.18512843431665</v>
      </c>
      <c r="L108" s="27">
        <f t="shared" si="39"/>
        <v>145.87824595236665</v>
      </c>
      <c r="M108" s="32">
        <f t="shared" si="39"/>
        <v>168.86093680606666</v>
      </c>
    </row>
    <row r="109" spans="1:13" ht="19.5" thickBot="1">
      <c r="A109" s="41">
        <v>0.875</v>
      </c>
      <c r="B109" s="10" t="s">
        <v>3</v>
      </c>
      <c r="C109" s="44">
        <v>668.5</v>
      </c>
      <c r="D109" s="18">
        <v>5.8563200000000002</v>
      </c>
      <c r="E109" s="18">
        <v>4.4096734624999998</v>
      </c>
      <c r="F109" s="18">
        <v>2.2103853999999998</v>
      </c>
      <c r="G109" s="18">
        <v>0.99483650000000012</v>
      </c>
      <c r="H109" s="18">
        <v>0.51346400000000003</v>
      </c>
      <c r="I109" s="18">
        <v>1.23123</v>
      </c>
      <c r="J109" s="18">
        <v>0.54434800166665853</v>
      </c>
      <c r="K109" s="18">
        <v>0.65723392000000003</v>
      </c>
      <c r="L109" s="18">
        <v>0.47772133500000002</v>
      </c>
      <c r="M109" s="18">
        <v>0</v>
      </c>
    </row>
    <row r="110" spans="1:13" ht="19.5" thickBot="1">
      <c r="A110" s="42"/>
      <c r="B110" s="6" t="s">
        <v>2</v>
      </c>
      <c r="C110" s="36"/>
      <c r="D110" s="18">
        <v>2.5049999999999999</v>
      </c>
      <c r="E110" s="18">
        <v>3.0666000000000002</v>
      </c>
      <c r="F110" s="18">
        <v>5.4006546000000011</v>
      </c>
      <c r="G110" s="18">
        <v>10.212095999999999</v>
      </c>
      <c r="H110" s="18">
        <v>2.5049999999999999</v>
      </c>
      <c r="I110" s="18">
        <v>10.25791027</v>
      </c>
      <c r="J110" s="18">
        <v>1.6665306</v>
      </c>
      <c r="K110" s="18">
        <v>10.921499999999998</v>
      </c>
      <c r="L110" s="18">
        <v>6.4583999999999993</v>
      </c>
      <c r="M110" s="18">
        <v>6.4704736</v>
      </c>
    </row>
    <row r="111" spans="1:13" ht="19.5" thickBot="1">
      <c r="A111" s="42"/>
      <c r="B111" s="12" t="s">
        <v>1</v>
      </c>
      <c r="C111" s="36"/>
      <c r="D111" s="18">
        <v>0</v>
      </c>
      <c r="E111" s="18">
        <v>0.89319999999999999</v>
      </c>
      <c r="F111" s="18">
        <v>6.3984680000000012</v>
      </c>
      <c r="G111" s="18">
        <v>6.415</v>
      </c>
      <c r="H111" s="18">
        <v>11.3515077155</v>
      </c>
      <c r="I111" s="18">
        <v>9.0284124000000006</v>
      </c>
      <c r="J111" s="18">
        <v>9.7842825250000001</v>
      </c>
      <c r="K111" s="18">
        <v>6.5774837921000007</v>
      </c>
      <c r="L111" s="18">
        <v>22.179631354200001</v>
      </c>
      <c r="M111" s="18">
        <v>15.5557403463</v>
      </c>
    </row>
    <row r="112" spans="1:13" ht="19.5" thickBot="1">
      <c r="A112" s="42"/>
      <c r="B112" s="13" t="s">
        <v>0</v>
      </c>
      <c r="C112" s="36"/>
      <c r="D112" s="19">
        <f t="shared" ref="D112:M112" si="40">SUM(D109:D111)</f>
        <v>8.3613199999999992</v>
      </c>
      <c r="E112" s="19">
        <f t="shared" si="40"/>
        <v>8.3694734625000002</v>
      </c>
      <c r="F112" s="19">
        <f t="shared" si="40"/>
        <v>14.009508000000002</v>
      </c>
      <c r="G112" s="19">
        <f t="shared" si="40"/>
        <v>17.6219325</v>
      </c>
      <c r="H112" s="19">
        <f t="shared" si="40"/>
        <v>14.3699717155</v>
      </c>
      <c r="I112" s="19">
        <f t="shared" si="40"/>
        <v>20.517552670000001</v>
      </c>
      <c r="J112" s="19">
        <f t="shared" si="40"/>
        <v>11.995161126666659</v>
      </c>
      <c r="K112" s="19">
        <f t="shared" si="40"/>
        <v>18.156217712099998</v>
      </c>
      <c r="L112" s="19">
        <f t="shared" si="40"/>
        <v>29.115752689200001</v>
      </c>
      <c r="M112" s="19">
        <f t="shared" si="40"/>
        <v>22.0262139463</v>
      </c>
    </row>
    <row r="113" spans="1:13" ht="38.25" thickBot="1">
      <c r="A113" s="43"/>
      <c r="B113" s="14" t="s">
        <v>18</v>
      </c>
      <c r="C113" s="37"/>
      <c r="D113" s="27">
        <f>D112</f>
        <v>8.3613199999999992</v>
      </c>
      <c r="E113" s="28">
        <f t="shared" ref="E113:M113" si="41">D113+E112</f>
        <v>16.730793462499999</v>
      </c>
      <c r="F113" s="27">
        <f t="shared" si="41"/>
        <v>30.7403014625</v>
      </c>
      <c r="G113" s="28">
        <f t="shared" si="41"/>
        <v>48.3622339625</v>
      </c>
      <c r="H113" s="27">
        <f t="shared" si="41"/>
        <v>62.732205678</v>
      </c>
      <c r="I113" s="29">
        <f t="shared" si="41"/>
        <v>83.249758348</v>
      </c>
      <c r="J113" s="30">
        <f t="shared" si="41"/>
        <v>95.244919474666659</v>
      </c>
      <c r="K113" s="31">
        <f t="shared" si="41"/>
        <v>113.40113718676666</v>
      </c>
      <c r="L113" s="27">
        <f t="shared" si="41"/>
        <v>142.51688987596665</v>
      </c>
      <c r="M113" s="32">
        <f t="shared" si="41"/>
        <v>164.54310382226666</v>
      </c>
    </row>
    <row r="114" spans="1:13" ht="19.5" thickBot="1">
      <c r="A114" s="41">
        <v>0.91666666666666696</v>
      </c>
      <c r="B114" s="5" t="s">
        <v>3</v>
      </c>
      <c r="C114" s="44">
        <v>645.37</v>
      </c>
      <c r="D114" s="18">
        <v>5.8517399999999995</v>
      </c>
      <c r="E114" s="18">
        <v>4.9342627187499994</v>
      </c>
      <c r="F114" s="18">
        <v>2.3948206999999999</v>
      </c>
      <c r="G114" s="18">
        <v>1.0699185</v>
      </c>
      <c r="H114" s="18">
        <v>0.55221599999999993</v>
      </c>
      <c r="I114" s="18">
        <v>1.1982299999999999</v>
      </c>
      <c r="J114" s="18">
        <v>0.58492970156665847</v>
      </c>
      <c r="K114" s="18">
        <v>0.70683647999999999</v>
      </c>
      <c r="L114" s="18">
        <v>0.51830303489999996</v>
      </c>
      <c r="M114" s="18">
        <v>0</v>
      </c>
    </row>
    <row r="115" spans="1:13" ht="19.5" thickBot="1">
      <c r="A115" s="42"/>
      <c r="B115" s="6" t="s">
        <v>2</v>
      </c>
      <c r="C115" s="36"/>
      <c r="D115" s="18">
        <v>2.5049999999999999</v>
      </c>
      <c r="E115" s="18">
        <v>3.1638000000000002</v>
      </c>
      <c r="F115" s="18">
        <v>5.5782873999999998</v>
      </c>
      <c r="G115" s="18">
        <v>10.310524000000001</v>
      </c>
      <c r="H115" s="18">
        <v>2.5049999999999999</v>
      </c>
      <c r="I115" s="18">
        <v>10.39938463</v>
      </c>
      <c r="J115" s="18">
        <v>1.7096913999999999</v>
      </c>
      <c r="K115" s="18">
        <v>10.923999999999999</v>
      </c>
      <c r="L115" s="18">
        <v>5.9865599999999999</v>
      </c>
      <c r="M115" s="18">
        <v>5.9122448000000007</v>
      </c>
    </row>
    <row r="116" spans="1:13" ht="19.5" thickBot="1">
      <c r="A116" s="42"/>
      <c r="B116" s="7" t="s">
        <v>1</v>
      </c>
      <c r="C116" s="36"/>
      <c r="D116" s="18">
        <v>0</v>
      </c>
      <c r="E116" s="18">
        <v>0.81804999999999994</v>
      </c>
      <c r="F116" s="18">
        <v>6.3584149999999999</v>
      </c>
      <c r="G116" s="18">
        <v>7.3129999999999997</v>
      </c>
      <c r="H116" s="18">
        <v>11.34167807175</v>
      </c>
      <c r="I116" s="18">
        <v>9.0964439000000006</v>
      </c>
      <c r="J116" s="18">
        <v>9.2947499749999984</v>
      </c>
      <c r="K116" s="18">
        <v>6.1230701778999999</v>
      </c>
      <c r="L116" s="18">
        <v>21.7770141608</v>
      </c>
      <c r="M116" s="18">
        <v>14.805850563699998</v>
      </c>
    </row>
    <row r="117" spans="1:13" ht="19.5" thickBot="1">
      <c r="A117" s="42"/>
      <c r="B117" s="8" t="s">
        <v>0</v>
      </c>
      <c r="C117" s="36"/>
      <c r="D117" s="19">
        <f t="shared" ref="D117:M117" si="42">SUM(D114:D116)</f>
        <v>8.3567399999999985</v>
      </c>
      <c r="E117" s="19">
        <f t="shared" si="42"/>
        <v>8.91611271875</v>
      </c>
      <c r="F117" s="19">
        <f t="shared" si="42"/>
        <v>14.331523099999998</v>
      </c>
      <c r="G117" s="19">
        <f t="shared" si="42"/>
        <v>18.6934425</v>
      </c>
      <c r="H117" s="19">
        <f t="shared" si="42"/>
        <v>14.39889407175</v>
      </c>
      <c r="I117" s="19">
        <f t="shared" si="42"/>
        <v>20.69405853</v>
      </c>
      <c r="J117" s="19">
        <f t="shared" si="42"/>
        <v>11.589371076566657</v>
      </c>
      <c r="K117" s="19">
        <f t="shared" si="42"/>
        <v>17.7539066579</v>
      </c>
      <c r="L117" s="19">
        <f t="shared" si="42"/>
        <v>28.281877195699998</v>
      </c>
      <c r="M117" s="19">
        <f t="shared" si="42"/>
        <v>20.718095363699998</v>
      </c>
    </row>
    <row r="118" spans="1:13" ht="38.25" thickBot="1">
      <c r="A118" s="43"/>
      <c r="B118" s="9" t="s">
        <v>18</v>
      </c>
      <c r="C118" s="37"/>
      <c r="D118" s="27">
        <f>D117</f>
        <v>8.3567399999999985</v>
      </c>
      <c r="E118" s="28">
        <f t="shared" ref="E118:M118" si="43">D118+E117</f>
        <v>17.272852718749999</v>
      </c>
      <c r="F118" s="27">
        <f t="shared" si="43"/>
        <v>31.604375818749997</v>
      </c>
      <c r="G118" s="28">
        <f t="shared" si="43"/>
        <v>50.297818318749997</v>
      </c>
      <c r="H118" s="27">
        <f t="shared" si="43"/>
        <v>64.696712390499997</v>
      </c>
      <c r="I118" s="29">
        <f t="shared" si="43"/>
        <v>85.390770920499989</v>
      </c>
      <c r="J118" s="30">
        <f t="shared" si="43"/>
        <v>96.980141997066653</v>
      </c>
      <c r="K118" s="31">
        <f t="shared" si="43"/>
        <v>114.73404865496666</v>
      </c>
      <c r="L118" s="27">
        <f t="shared" si="43"/>
        <v>143.01592585066666</v>
      </c>
      <c r="M118" s="32">
        <f t="shared" si="43"/>
        <v>163.73402121436666</v>
      </c>
    </row>
    <row r="119" spans="1:13" ht="19.5" thickBot="1">
      <c r="A119" s="41">
        <v>0.95833333333333404</v>
      </c>
      <c r="B119" s="10" t="s">
        <v>3</v>
      </c>
      <c r="C119" s="44">
        <v>617.70000000000005</v>
      </c>
      <c r="D119" s="18">
        <v>5.7015199999999995</v>
      </c>
      <c r="E119" s="18">
        <v>5.5525615249999998</v>
      </c>
      <c r="F119" s="18">
        <v>2.3699015999999995</v>
      </c>
      <c r="G119" s="18">
        <v>1.088689</v>
      </c>
      <c r="H119" s="18">
        <v>0.56190399999999996</v>
      </c>
      <c r="I119" s="18">
        <v>1.5455000000000001</v>
      </c>
      <c r="J119" s="18">
        <v>0.5786616866666584</v>
      </c>
      <c r="K119" s="18">
        <v>0.71923711999999995</v>
      </c>
      <c r="L119" s="18">
        <v>0.5120350199999999</v>
      </c>
      <c r="M119" s="18">
        <v>0</v>
      </c>
    </row>
    <row r="120" spans="1:13" ht="19.5" thickBot="1">
      <c r="A120" s="42"/>
      <c r="B120" s="6" t="s">
        <v>2</v>
      </c>
      <c r="C120" s="36"/>
      <c r="D120" s="18">
        <v>2.4500000000000002</v>
      </c>
      <c r="E120" s="18">
        <v>3.1034000000000002</v>
      </c>
      <c r="F120" s="18">
        <v>5.6707556000000006</v>
      </c>
      <c r="G120" s="18">
        <v>10.042956</v>
      </c>
      <c r="H120" s="18">
        <v>2.4500000000000002</v>
      </c>
      <c r="I120" s="18">
        <v>10.421286279999999</v>
      </c>
      <c r="J120" s="18">
        <v>1.7383316</v>
      </c>
      <c r="K120" s="18">
        <v>10.866499999999998</v>
      </c>
      <c r="L120" s="18">
        <v>5.4700800000000003</v>
      </c>
      <c r="M120" s="18">
        <v>4.9566152000000008</v>
      </c>
    </row>
    <row r="121" spans="1:13" ht="19.5" thickBot="1">
      <c r="A121" s="42"/>
      <c r="B121" s="7" t="s">
        <v>1</v>
      </c>
      <c r="C121" s="36"/>
      <c r="D121" s="18">
        <v>0</v>
      </c>
      <c r="E121" s="18">
        <v>0.68915000000000004</v>
      </c>
      <c r="F121" s="18">
        <v>6.33108425</v>
      </c>
      <c r="G121" s="18">
        <v>7.0819999999999999</v>
      </c>
      <c r="H121" s="18">
        <v>11.195154424999998</v>
      </c>
      <c r="I121" s="18">
        <v>9.1530483999999994</v>
      </c>
      <c r="J121" s="18">
        <v>9.1556925249999992</v>
      </c>
      <c r="K121" s="18">
        <v>6.0524408321000003</v>
      </c>
      <c r="L121" s="18">
        <v>20.755842026700002</v>
      </c>
      <c r="M121" s="18">
        <v>14.6830894663</v>
      </c>
    </row>
    <row r="122" spans="1:13" ht="19.5" thickBot="1">
      <c r="A122" s="42"/>
      <c r="B122" s="8" t="s">
        <v>0</v>
      </c>
      <c r="C122" s="36"/>
      <c r="D122" s="19">
        <f t="shared" ref="D122:M122" si="44">SUM(D119:D121)</f>
        <v>8.1515199999999997</v>
      </c>
      <c r="E122" s="19">
        <f t="shared" si="44"/>
        <v>9.3451115250000001</v>
      </c>
      <c r="F122" s="19">
        <f t="shared" si="44"/>
        <v>14.37174145</v>
      </c>
      <c r="G122" s="19">
        <f t="shared" si="44"/>
        <v>18.213645</v>
      </c>
      <c r="H122" s="19">
        <f t="shared" si="44"/>
        <v>14.207058425</v>
      </c>
      <c r="I122" s="19">
        <f t="shared" si="44"/>
        <v>21.119834679999997</v>
      </c>
      <c r="J122" s="19">
        <f t="shared" si="44"/>
        <v>11.472685811666658</v>
      </c>
      <c r="K122" s="19">
        <f t="shared" si="44"/>
        <v>17.638177952100001</v>
      </c>
      <c r="L122" s="19">
        <f t="shared" si="44"/>
        <v>26.737957046700004</v>
      </c>
      <c r="M122" s="19">
        <f t="shared" si="44"/>
        <v>19.639704666300002</v>
      </c>
    </row>
    <row r="123" spans="1:13" ht="38.25" thickBot="1">
      <c r="A123" s="43"/>
      <c r="B123" s="11" t="s">
        <v>18</v>
      </c>
      <c r="C123" s="37"/>
      <c r="D123" s="27">
        <f>D122</f>
        <v>8.1515199999999997</v>
      </c>
      <c r="E123" s="28">
        <f t="shared" ref="E123:M123" si="45">D123+E122</f>
        <v>17.496631524999998</v>
      </c>
      <c r="F123" s="27">
        <f t="shared" si="45"/>
        <v>31.868372975</v>
      </c>
      <c r="G123" s="28">
        <f t="shared" si="45"/>
        <v>50.082017974999999</v>
      </c>
      <c r="H123" s="27">
        <f t="shared" si="45"/>
        <v>64.289076399999999</v>
      </c>
      <c r="I123" s="29">
        <f t="shared" si="45"/>
        <v>85.408911079999996</v>
      </c>
      <c r="J123" s="30">
        <f t="shared" si="45"/>
        <v>96.881596891666646</v>
      </c>
      <c r="K123" s="31">
        <f t="shared" si="45"/>
        <v>114.51977484376664</v>
      </c>
      <c r="L123" s="27">
        <f t="shared" si="45"/>
        <v>141.25773189046663</v>
      </c>
      <c r="M123" s="32">
        <f t="shared" si="45"/>
        <v>160.89743655676662</v>
      </c>
    </row>
    <row r="124" spans="1:13" ht="19.5" thickBot="1">
      <c r="A124" s="41" t="s">
        <v>4</v>
      </c>
      <c r="B124" s="10" t="s">
        <v>3</v>
      </c>
      <c r="C124" s="45">
        <v>588.59</v>
      </c>
      <c r="D124" s="18">
        <v>5.6818</v>
      </c>
      <c r="E124" s="18">
        <v>5.3169651062500005</v>
      </c>
      <c r="F124" s="18">
        <v>2.3095938</v>
      </c>
      <c r="G124" s="18">
        <v>1.0605332499999998</v>
      </c>
      <c r="H124" s="18">
        <v>0.54737199999999997</v>
      </c>
      <c r="I124" s="18">
        <v>1.6055000000000001</v>
      </c>
      <c r="J124" s="18">
        <v>0.56541940166665849</v>
      </c>
      <c r="K124" s="18">
        <v>0.70063615999999995</v>
      </c>
      <c r="L124" s="18">
        <v>0.49879273499999999</v>
      </c>
      <c r="M124" s="18">
        <v>0</v>
      </c>
    </row>
    <row r="125" spans="1:13" ht="19.5" thickBot="1">
      <c r="A125" s="42"/>
      <c r="B125" s="6" t="s">
        <v>2</v>
      </c>
      <c r="C125" s="46"/>
      <c r="D125" s="18">
        <v>2.4500000000000002</v>
      </c>
      <c r="E125" s="18">
        <v>3.0440000000000005</v>
      </c>
      <c r="F125" s="18">
        <v>5.4246533000000001</v>
      </c>
      <c r="G125" s="18">
        <v>10.000057999999999</v>
      </c>
      <c r="H125" s="18">
        <v>2.4500000000000002</v>
      </c>
      <c r="I125" s="18">
        <v>10.378012835</v>
      </c>
      <c r="J125" s="18">
        <v>1.7044713</v>
      </c>
      <c r="K125" s="18">
        <v>10.864999999999998</v>
      </c>
      <c r="L125" s="18">
        <v>5.4700800000000003</v>
      </c>
      <c r="M125" s="18">
        <v>4.9566152000000008</v>
      </c>
    </row>
    <row r="126" spans="1:13" ht="19.5" thickBot="1">
      <c r="A126" s="42"/>
      <c r="B126" s="7" t="s">
        <v>1</v>
      </c>
      <c r="C126" s="46"/>
      <c r="D126" s="18">
        <v>0</v>
      </c>
      <c r="E126" s="18">
        <v>0.61815000000000009</v>
      </c>
      <c r="F126" s="18">
        <v>6.3162512500000005</v>
      </c>
      <c r="G126" s="18">
        <v>7.55</v>
      </c>
      <c r="H126" s="18">
        <v>11.066723719500001</v>
      </c>
      <c r="I126" s="18">
        <v>8.9783517999999987</v>
      </c>
      <c r="J126" s="18">
        <v>8.8272500249999997</v>
      </c>
      <c r="K126" s="18">
        <v>5.9929631021000001</v>
      </c>
      <c r="L126" s="18">
        <v>20.632623571700002</v>
      </c>
      <c r="M126" s="18">
        <v>14.588645276299999</v>
      </c>
    </row>
    <row r="127" spans="1:13" ht="19.5" thickBot="1">
      <c r="A127" s="42"/>
      <c r="B127" s="8" t="s">
        <v>0</v>
      </c>
      <c r="C127" s="46"/>
      <c r="D127" s="19">
        <f t="shared" ref="D127:M127" si="46">SUM(D124:D126)</f>
        <v>8.1318000000000001</v>
      </c>
      <c r="E127" s="19">
        <f t="shared" si="46"/>
        <v>8.979115106250001</v>
      </c>
      <c r="F127" s="19">
        <f t="shared" si="46"/>
        <v>14.050498350000002</v>
      </c>
      <c r="G127" s="19">
        <f t="shared" si="46"/>
        <v>18.610591249999999</v>
      </c>
      <c r="H127" s="19">
        <f t="shared" si="46"/>
        <v>14.064095719500001</v>
      </c>
      <c r="I127" s="19">
        <f t="shared" si="46"/>
        <v>20.961864634999998</v>
      </c>
      <c r="J127" s="19">
        <f t="shared" si="46"/>
        <v>11.097140726666659</v>
      </c>
      <c r="K127" s="19">
        <f t="shared" si="46"/>
        <v>17.5585992621</v>
      </c>
      <c r="L127" s="19">
        <f t="shared" si="46"/>
        <v>26.601496306700003</v>
      </c>
      <c r="M127" s="19">
        <f t="shared" si="46"/>
        <v>19.545260476300001</v>
      </c>
    </row>
    <row r="128" spans="1:13" ht="38.25" thickBot="1">
      <c r="A128" s="43"/>
      <c r="B128" s="11" t="s">
        <v>18</v>
      </c>
      <c r="C128" s="47"/>
      <c r="D128" s="27">
        <f>D127</f>
        <v>8.1318000000000001</v>
      </c>
      <c r="E128" s="28">
        <f t="shared" ref="E128:M128" si="47">D128+E127</f>
        <v>17.110915106250001</v>
      </c>
      <c r="F128" s="27">
        <f t="shared" si="47"/>
        <v>31.161413456250003</v>
      </c>
      <c r="G128" s="28">
        <f t="shared" si="47"/>
        <v>49.772004706250002</v>
      </c>
      <c r="H128" s="27">
        <f t="shared" si="47"/>
        <v>63.836100425750004</v>
      </c>
      <c r="I128" s="29">
        <f t="shared" si="47"/>
        <v>84.797965060750002</v>
      </c>
      <c r="J128" s="30">
        <f t="shared" si="47"/>
        <v>95.895105787416668</v>
      </c>
      <c r="K128" s="31">
        <f t="shared" si="47"/>
        <v>113.45370504951667</v>
      </c>
      <c r="L128" s="27">
        <f t="shared" si="47"/>
        <v>140.05520135621668</v>
      </c>
      <c r="M128" s="32">
        <f t="shared" si="47"/>
        <v>159.60046183251669</v>
      </c>
    </row>
    <row r="129" spans="3:3">
      <c r="C129" s="15"/>
    </row>
  </sheetData>
  <mergeCells count="53">
    <mergeCell ref="C89:C93"/>
    <mergeCell ref="C79:C83"/>
    <mergeCell ref="A44:A48"/>
    <mergeCell ref="C44:C48"/>
    <mergeCell ref="C49:C53"/>
    <mergeCell ref="A79:A83"/>
    <mergeCell ref="C69:C73"/>
    <mergeCell ref="A69:A73"/>
    <mergeCell ref="A74:A78"/>
    <mergeCell ref="C74:C78"/>
    <mergeCell ref="A49:A53"/>
    <mergeCell ref="A54:A58"/>
    <mergeCell ref="A59:A63"/>
    <mergeCell ref="B3:K3"/>
    <mergeCell ref="C59:C63"/>
    <mergeCell ref="C54:C58"/>
    <mergeCell ref="D5:M6"/>
    <mergeCell ref="C5:C7"/>
    <mergeCell ref="C124:C128"/>
    <mergeCell ref="C104:C108"/>
    <mergeCell ref="A124:A128"/>
    <mergeCell ref="A119:A123"/>
    <mergeCell ref="C119:C123"/>
    <mergeCell ref="C114:C118"/>
    <mergeCell ref="A114:A118"/>
    <mergeCell ref="C109:C113"/>
    <mergeCell ref="A109:A113"/>
    <mergeCell ref="A104:A108"/>
    <mergeCell ref="C34:C38"/>
    <mergeCell ref="A34:A38"/>
    <mergeCell ref="C29:C33"/>
    <mergeCell ref="A29:A33"/>
    <mergeCell ref="C39:C43"/>
    <mergeCell ref="A39:A43"/>
    <mergeCell ref="C99:C103"/>
    <mergeCell ref="A94:A98"/>
    <mergeCell ref="C64:C68"/>
    <mergeCell ref="A64:A68"/>
    <mergeCell ref="A89:A93"/>
    <mergeCell ref="A99:A103"/>
    <mergeCell ref="C94:C98"/>
    <mergeCell ref="C84:C88"/>
    <mergeCell ref="A84:A88"/>
    <mergeCell ref="A14:A18"/>
    <mergeCell ref="A9:A13"/>
    <mergeCell ref="C9:C13"/>
    <mergeCell ref="A5:A7"/>
    <mergeCell ref="A24:A28"/>
    <mergeCell ref="C24:C28"/>
    <mergeCell ref="A19:A23"/>
    <mergeCell ref="C19:C23"/>
    <mergeCell ref="C14:C18"/>
    <mergeCell ref="B5:B7"/>
  </mergeCells>
  <phoneticPr fontId="26" type="noConversion"/>
  <pageMargins left="0.75" right="0.75" top="1" bottom="1" header="0.5" footer="0.5"/>
  <pageSetup paperSize="9" scale="58" fitToHeight="3" orientation="portrait" r:id="rId1"/>
  <headerFooter alignWithMargins="0"/>
  <rowBreaks count="4" manualBreakCount="4">
    <brk id="48" max="12" man="1"/>
    <brk id="63" max="18" man="1"/>
    <brk id="98" max="18" man="1"/>
    <brk id="128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muser218</cp:lastModifiedBy>
  <cp:lastPrinted>2012-07-30T09:48:26Z</cp:lastPrinted>
  <dcterms:created xsi:type="dcterms:W3CDTF">2011-07-07T05:31:21Z</dcterms:created>
  <dcterms:modified xsi:type="dcterms:W3CDTF">2013-02-21T09:40:24Z</dcterms:modified>
</cp:coreProperties>
</file>